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coldeportes-my.sharepoint.com/personal/crcruz_mindeporte_gov_co/Documents/Escritorio/Respuesta Congreso/2026/Rta radicado 2026ER0013657/"/>
    </mc:Choice>
  </mc:AlternateContent>
  <xr:revisionPtr revIDLastSave="0" documentId="8_{48B04FA7-75B5-4165-ABE8-556CA730A257}" xr6:coauthVersionLast="47" xr6:coauthVersionMax="47" xr10:uidLastSave="{00000000-0000-0000-0000-000000000000}"/>
  <bookViews>
    <workbookView xWindow="-120" yWindow="-120" windowWidth="29040" windowHeight="15720" activeTab="2" xr2:uid="{42B6F56F-B0FF-4BA9-A014-31510452714B}"/>
  </bookViews>
  <sheets>
    <sheet name="2023" sheetId="1" r:id="rId1"/>
    <sheet name=" 2024" sheetId="2" r:id="rId2"/>
    <sheet name="2025" sheetId="3" r:id="rId3"/>
  </sheets>
  <definedNames>
    <definedName name="_xlnm._FilterDatabase" localSheetId="1" hidden="1">' 2024'!$A$1:$BC$199</definedName>
    <definedName name="_xlnm._FilterDatabase" localSheetId="0" hidden="1">'2023'!$A$1:$R$122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188" i="2" l="1"/>
  <c r="X188" i="2"/>
  <c r="W188" i="2"/>
  <c r="V188" i="2"/>
  <c r="AA188" i="2" s="1"/>
  <c r="M188" i="2"/>
  <c r="Z188" i="2" s="1"/>
  <c r="AF187" i="2"/>
  <c r="AA187" i="2"/>
  <c r="X187" i="2"/>
  <c r="W187" i="2"/>
  <c r="V187" i="2"/>
  <c r="M187" i="2"/>
  <c r="Z187" i="2" s="1"/>
  <c r="AF186" i="2"/>
  <c r="X186" i="2"/>
  <c r="W186" i="2"/>
  <c r="V186" i="2"/>
  <c r="AA186" i="2" s="1"/>
  <c r="M186" i="2"/>
  <c r="Z186" i="2" s="1"/>
  <c r="AF185" i="2"/>
  <c r="AA185" i="2"/>
  <c r="Z185" i="2"/>
  <c r="X185" i="2"/>
  <c r="W185" i="2"/>
  <c r="V185" i="2"/>
  <c r="M185" i="2"/>
  <c r="AF184" i="2"/>
  <c r="AA184" i="2"/>
  <c r="Z184" i="2"/>
  <c r="X184" i="2"/>
  <c r="W184" i="2"/>
  <c r="V184" i="2"/>
  <c r="M184" i="2"/>
  <c r="AF183" i="2"/>
  <c r="AA183" i="2"/>
  <c r="Z183" i="2"/>
  <c r="X183" i="2"/>
  <c r="W183" i="2"/>
  <c r="V183" i="2"/>
  <c r="M183" i="2"/>
  <c r="AF182" i="2"/>
  <c r="AA182" i="2"/>
  <c r="Z182" i="2"/>
  <c r="X182" i="2"/>
  <c r="W182" i="2"/>
  <c r="V182" i="2"/>
  <c r="M182" i="2"/>
  <c r="AF181" i="2"/>
  <c r="AA181" i="2"/>
  <c r="Z181" i="2"/>
  <c r="X181" i="2"/>
  <c r="W181" i="2"/>
  <c r="V181" i="2"/>
  <c r="M181" i="2"/>
  <c r="AF180" i="2"/>
  <c r="AA180" i="2"/>
  <c r="Z180" i="2"/>
  <c r="X180" i="2"/>
  <c r="W180" i="2"/>
  <c r="V180" i="2"/>
  <c r="M180" i="2"/>
  <c r="AF179" i="2"/>
  <c r="AA179" i="2"/>
  <c r="X179" i="2"/>
  <c r="W179" i="2"/>
  <c r="V179" i="2"/>
  <c r="M179" i="2"/>
  <c r="Z179" i="2" s="1"/>
  <c r="AF178" i="2"/>
  <c r="AA178" i="2"/>
  <c r="Z178" i="2"/>
  <c r="X178" i="2"/>
  <c r="W178" i="2"/>
  <c r="V178" i="2"/>
  <c r="M178" i="2"/>
  <c r="AF177" i="2"/>
  <c r="AA177" i="2"/>
  <c r="Z177" i="2"/>
  <c r="X177" i="2"/>
  <c r="W177" i="2"/>
  <c r="V177" i="2"/>
  <c r="M177" i="2"/>
  <c r="AF176" i="2"/>
  <c r="X176" i="2"/>
  <c r="W176" i="2"/>
  <c r="V176" i="2"/>
  <c r="AA176" i="2" s="1"/>
  <c r="M176" i="2"/>
  <c r="Z176" i="2" s="1"/>
  <c r="AF175" i="2"/>
  <c r="AA175" i="2"/>
  <c r="X175" i="2"/>
  <c r="W175" i="2"/>
  <c r="V175" i="2"/>
  <c r="M175" i="2"/>
  <c r="Z175" i="2" s="1"/>
  <c r="AF174" i="2"/>
  <c r="AA174" i="2"/>
  <c r="Z174" i="2"/>
  <c r="X174" i="2"/>
  <c r="W174" i="2"/>
  <c r="V174" i="2"/>
  <c r="M174" i="2"/>
  <c r="AF173" i="2"/>
  <c r="AA173" i="2"/>
  <c r="X173" i="2"/>
  <c r="W173" i="2"/>
  <c r="V173" i="2"/>
  <c r="M173" i="2"/>
  <c r="Z173" i="2" s="1"/>
  <c r="AF172" i="2"/>
  <c r="AA172" i="2"/>
  <c r="X172" i="2"/>
  <c r="W172" i="2"/>
  <c r="V172" i="2"/>
  <c r="M172" i="2"/>
  <c r="Z172" i="2" s="1"/>
  <c r="AF171" i="2"/>
  <c r="AA171" i="2"/>
  <c r="X171" i="2"/>
  <c r="W171" i="2"/>
  <c r="V171" i="2"/>
  <c r="M171" i="2"/>
  <c r="Z171" i="2" s="1"/>
  <c r="AF170" i="2"/>
  <c r="AA170" i="2"/>
  <c r="Z170" i="2"/>
  <c r="X170" i="2"/>
  <c r="W170" i="2"/>
  <c r="V170" i="2"/>
  <c r="M170" i="2"/>
  <c r="AF169" i="2"/>
  <c r="AA169" i="2"/>
  <c r="X169" i="2"/>
  <c r="W169" i="2"/>
  <c r="V169" i="2"/>
  <c r="M169" i="2"/>
  <c r="Z169" i="2" s="1"/>
  <c r="AF168" i="2"/>
  <c r="X168" i="2"/>
  <c r="W168" i="2"/>
  <c r="V168" i="2"/>
  <c r="AA168" i="2" s="1"/>
  <c r="M168" i="2"/>
  <c r="Z168" i="2" s="1"/>
  <c r="AF167" i="2"/>
  <c r="AA167" i="2"/>
  <c r="X167" i="2"/>
  <c r="W167" i="2"/>
  <c r="V167" i="2"/>
  <c r="M167" i="2"/>
  <c r="Z167" i="2" s="1"/>
  <c r="AF166" i="2"/>
  <c r="X166" i="2"/>
  <c r="W166" i="2"/>
  <c r="V166" i="2"/>
  <c r="AA166" i="2" s="1"/>
  <c r="M166" i="2"/>
  <c r="Z166" i="2" s="1"/>
  <c r="AF165" i="2"/>
  <c r="X165" i="2"/>
  <c r="W165" i="2"/>
  <c r="V165" i="2"/>
  <c r="AA165" i="2" s="1"/>
  <c r="M165" i="2"/>
  <c r="Z165" i="2" s="1"/>
  <c r="AF164" i="2"/>
  <c r="X164" i="2"/>
  <c r="W164" i="2"/>
  <c r="V164" i="2"/>
  <c r="AA164" i="2" s="1"/>
  <c r="M164" i="2"/>
  <c r="Z164" i="2" s="1"/>
  <c r="AF163" i="2"/>
  <c r="Z163" i="2"/>
  <c r="X163" i="2"/>
  <c r="W163" i="2"/>
  <c r="V163" i="2"/>
  <c r="AA163" i="2" s="1"/>
  <c r="M163" i="2"/>
  <c r="AF162" i="2"/>
  <c r="Z162" i="2"/>
  <c r="X162" i="2"/>
  <c r="W162" i="2"/>
  <c r="V162" i="2"/>
  <c r="AA162" i="2" s="1"/>
  <c r="M162" i="2"/>
  <c r="AF161" i="2"/>
  <c r="X161" i="2"/>
  <c r="W161" i="2"/>
  <c r="V161" i="2"/>
  <c r="AA161" i="2" s="1"/>
  <c r="M161" i="2"/>
  <c r="Z161" i="2" s="1"/>
  <c r="AF160" i="2"/>
  <c r="AA160" i="2"/>
  <c r="Z160" i="2"/>
  <c r="X160" i="2"/>
  <c r="W160" i="2"/>
  <c r="V160" i="2"/>
  <c r="M160" i="2"/>
  <c r="AF159" i="2"/>
  <c r="AA159" i="2"/>
  <c r="X159" i="2"/>
  <c r="W159" i="2"/>
  <c r="V159" i="2"/>
  <c r="M159" i="2"/>
  <c r="Z159" i="2" s="1"/>
  <c r="AF158" i="2"/>
  <c r="AA158" i="2"/>
  <c r="X158" i="2"/>
  <c r="W158" i="2"/>
  <c r="V158" i="2"/>
  <c r="M158" i="2"/>
  <c r="Z158" i="2" s="1"/>
  <c r="AF157" i="2"/>
  <c r="AA157" i="2"/>
  <c r="Z157" i="2"/>
  <c r="X157" i="2"/>
  <c r="W157" i="2"/>
  <c r="V157" i="2"/>
  <c r="M157" i="2"/>
  <c r="AF156" i="2"/>
  <c r="X156" i="2"/>
  <c r="W156" i="2"/>
  <c r="V156" i="2"/>
  <c r="AA156" i="2" s="1"/>
  <c r="M156" i="2"/>
  <c r="Z156" i="2" s="1"/>
  <c r="AF155" i="2"/>
  <c r="AA155" i="2"/>
  <c r="Z155" i="2"/>
  <c r="X155" i="2"/>
  <c r="W155" i="2"/>
  <c r="V155" i="2"/>
  <c r="M155" i="2"/>
  <c r="AF154" i="2"/>
  <c r="AA154" i="2"/>
  <c r="Z154" i="2"/>
  <c r="X154" i="2"/>
  <c r="W154" i="2"/>
  <c r="V154" i="2"/>
  <c r="M154" i="2"/>
  <c r="AF153" i="2"/>
  <c r="X153" i="2"/>
  <c r="W153" i="2"/>
  <c r="V153" i="2"/>
  <c r="AA153" i="2" s="1"/>
  <c r="M153" i="2"/>
  <c r="Z153" i="2" s="1"/>
  <c r="AF152" i="2"/>
  <c r="AA152" i="2"/>
  <c r="Z152" i="2"/>
  <c r="X152" i="2"/>
  <c r="W152" i="2"/>
  <c r="V152" i="2"/>
  <c r="M152" i="2"/>
  <c r="AF151" i="2"/>
  <c r="AA151" i="2"/>
  <c r="X151" i="2"/>
  <c r="W151" i="2"/>
  <c r="V151" i="2"/>
  <c r="M151" i="2"/>
  <c r="Z151" i="2" s="1"/>
  <c r="AF150" i="2"/>
  <c r="X150" i="2"/>
  <c r="W150" i="2"/>
  <c r="V150" i="2"/>
  <c r="AA150" i="2" s="1"/>
  <c r="M150" i="2"/>
  <c r="Z150" i="2" s="1"/>
  <c r="AF149" i="2"/>
  <c r="AA149" i="2"/>
  <c r="X149" i="2"/>
  <c r="W149" i="2"/>
  <c r="V149" i="2"/>
  <c r="M149" i="2"/>
  <c r="Z149" i="2" s="1"/>
  <c r="AF148" i="2"/>
  <c r="X148" i="2"/>
  <c r="W148" i="2"/>
  <c r="V148" i="2"/>
  <c r="AA148" i="2" s="1"/>
  <c r="M148" i="2"/>
  <c r="Z148" i="2" s="1"/>
  <c r="AF147" i="2"/>
  <c r="X147" i="2"/>
  <c r="W147" i="2"/>
  <c r="V147" i="2"/>
  <c r="AA147" i="2" s="1"/>
  <c r="M147" i="2"/>
  <c r="Z147" i="2" s="1"/>
  <c r="AF146" i="2"/>
  <c r="X146" i="2"/>
  <c r="W146" i="2"/>
  <c r="V146" i="2"/>
  <c r="AA146" i="2" s="1"/>
  <c r="M146" i="2"/>
  <c r="Z146" i="2" s="1"/>
  <c r="AF145" i="2"/>
  <c r="X145" i="2"/>
  <c r="W145" i="2"/>
  <c r="V145" i="2"/>
  <c r="AA145" i="2" s="1"/>
  <c r="M145" i="2"/>
  <c r="Z145" i="2" s="1"/>
  <c r="AF144" i="2"/>
  <c r="X144" i="2"/>
  <c r="W144" i="2"/>
  <c r="V144" i="2"/>
  <c r="AA144" i="2" s="1"/>
  <c r="M144" i="2"/>
  <c r="Z144" i="2" s="1"/>
  <c r="AF143" i="2"/>
  <c r="Z143" i="2"/>
  <c r="X143" i="2"/>
  <c r="W143" i="2"/>
  <c r="V143" i="2"/>
  <c r="AA143" i="2" s="1"/>
  <c r="M143" i="2"/>
  <c r="AF142" i="2"/>
  <c r="X142" i="2"/>
  <c r="W142" i="2"/>
  <c r="V142" i="2"/>
  <c r="AA142" i="2" s="1"/>
  <c r="M142" i="2"/>
  <c r="Z142" i="2" s="1"/>
  <c r="AF141" i="2"/>
  <c r="Z141" i="2"/>
  <c r="X141" i="2"/>
  <c r="W141" i="2"/>
  <c r="V141" i="2"/>
  <c r="AA141" i="2" s="1"/>
  <c r="M141" i="2"/>
  <c r="AF140" i="2"/>
  <c r="AA140" i="2"/>
  <c r="Z140" i="2"/>
  <c r="X140" i="2"/>
  <c r="W140" i="2"/>
  <c r="V140" i="2"/>
  <c r="M140" i="2"/>
  <c r="AF139" i="2"/>
  <c r="X139" i="2"/>
  <c r="W139" i="2"/>
  <c r="V139" i="2"/>
  <c r="AA139" i="2" s="1"/>
  <c r="M139" i="2"/>
  <c r="Z139" i="2" s="1"/>
  <c r="AF138" i="2"/>
  <c r="AA138" i="2"/>
  <c r="Z138" i="2"/>
  <c r="X138" i="2"/>
  <c r="W138" i="2"/>
  <c r="V138" i="2"/>
  <c r="M138" i="2"/>
  <c r="AF137" i="2"/>
  <c r="AA137" i="2"/>
  <c r="Z137" i="2"/>
  <c r="X137" i="2"/>
  <c r="W137" i="2"/>
  <c r="V137" i="2"/>
  <c r="M137" i="2"/>
  <c r="AF136" i="2"/>
  <c r="X136" i="2"/>
  <c r="W136" i="2"/>
  <c r="V136" i="2"/>
  <c r="AA136" i="2" s="1"/>
  <c r="M136" i="2"/>
  <c r="Z136" i="2" s="1"/>
  <c r="AF135" i="2"/>
  <c r="AA135" i="2"/>
  <c r="Z135" i="2"/>
  <c r="X135" i="2"/>
  <c r="W135" i="2"/>
  <c r="V135" i="2"/>
  <c r="M135" i="2"/>
  <c r="AF134" i="2"/>
  <c r="AA134" i="2"/>
  <c r="Z134" i="2"/>
  <c r="X134" i="2"/>
  <c r="W134" i="2"/>
  <c r="V134" i="2"/>
  <c r="M134" i="2"/>
  <c r="AF133" i="2"/>
  <c r="X133" i="2"/>
  <c r="W133" i="2"/>
  <c r="V133" i="2"/>
  <c r="AA133" i="2" s="1"/>
  <c r="M133" i="2"/>
  <c r="Z133" i="2" s="1"/>
  <c r="AF132" i="2"/>
  <c r="AA132" i="2"/>
  <c r="Z132" i="2"/>
  <c r="X132" i="2"/>
  <c r="W132" i="2"/>
  <c r="V132" i="2"/>
  <c r="M132" i="2"/>
  <c r="AF131" i="2"/>
  <c r="AA131" i="2"/>
  <c r="X131" i="2"/>
  <c r="W131" i="2"/>
  <c r="V131" i="2"/>
  <c r="M131" i="2"/>
  <c r="Z131" i="2" s="1"/>
  <c r="AF130" i="2"/>
  <c r="X130" i="2"/>
  <c r="W130" i="2"/>
  <c r="V130" i="2"/>
  <c r="AA130" i="2" s="1"/>
  <c r="M130" i="2"/>
  <c r="Z130" i="2" s="1"/>
  <c r="AF129" i="2"/>
  <c r="AA129" i="2"/>
  <c r="X129" i="2"/>
  <c r="W129" i="2"/>
  <c r="V129" i="2"/>
  <c r="M129" i="2"/>
  <c r="Z129" i="2" s="1"/>
  <c r="AF128" i="2"/>
  <c r="X128" i="2"/>
  <c r="W128" i="2"/>
  <c r="V128" i="2"/>
  <c r="AA128" i="2" s="1"/>
  <c r="M128" i="2"/>
  <c r="Z128" i="2" s="1"/>
  <c r="AF127" i="2"/>
  <c r="X127" i="2"/>
  <c r="W127" i="2"/>
  <c r="V127" i="2"/>
  <c r="AA127" i="2" s="1"/>
  <c r="M127" i="2"/>
  <c r="Z127" i="2" s="1"/>
  <c r="AF126" i="2"/>
  <c r="X126" i="2"/>
  <c r="W126" i="2"/>
  <c r="V126" i="2"/>
  <c r="AA126" i="2" s="1"/>
  <c r="M126" i="2"/>
  <c r="Z126" i="2" s="1"/>
  <c r="AF125" i="2"/>
  <c r="X125" i="2"/>
  <c r="W125" i="2"/>
  <c r="V125" i="2"/>
  <c r="AA125" i="2" s="1"/>
  <c r="M125" i="2"/>
  <c r="Z125" i="2" s="1"/>
  <c r="AF124" i="2"/>
  <c r="X124" i="2"/>
  <c r="W124" i="2"/>
  <c r="V124" i="2"/>
  <c r="AA124" i="2" s="1"/>
  <c r="M124" i="2"/>
  <c r="Z124" i="2" s="1"/>
  <c r="AF123" i="2"/>
  <c r="Z123" i="2"/>
  <c r="X123" i="2"/>
  <c r="W123" i="2"/>
  <c r="V123" i="2"/>
  <c r="AA123" i="2" s="1"/>
  <c r="M123" i="2"/>
  <c r="AF122" i="2"/>
  <c r="X122" i="2"/>
  <c r="W122" i="2"/>
  <c r="V122" i="2"/>
  <c r="AA122" i="2" s="1"/>
  <c r="M122" i="2"/>
  <c r="Z122" i="2" s="1"/>
  <c r="AF121" i="2"/>
  <c r="Z121" i="2"/>
  <c r="X121" i="2"/>
  <c r="W121" i="2"/>
  <c r="V121" i="2"/>
  <c r="AA121" i="2" s="1"/>
  <c r="M121" i="2"/>
  <c r="AF120" i="2"/>
  <c r="AA120" i="2"/>
  <c r="Z120" i="2"/>
  <c r="X120" i="2"/>
  <c r="W120" i="2"/>
  <c r="V120" i="2"/>
  <c r="M120" i="2"/>
  <c r="AF119" i="2"/>
  <c r="X119" i="2"/>
  <c r="W119" i="2"/>
  <c r="V119" i="2"/>
  <c r="AA119" i="2" s="1"/>
  <c r="M119" i="2"/>
  <c r="Z119" i="2" s="1"/>
  <c r="AF118" i="2"/>
  <c r="AA118" i="2"/>
  <c r="Z118" i="2"/>
  <c r="X118" i="2"/>
  <c r="W118" i="2"/>
  <c r="V118" i="2"/>
  <c r="M118" i="2"/>
  <c r="AF117" i="2"/>
  <c r="AA117" i="2"/>
  <c r="Z117" i="2"/>
  <c r="X117" i="2"/>
  <c r="W117" i="2"/>
  <c r="V117" i="2"/>
  <c r="M117" i="2"/>
  <c r="AF116" i="2"/>
  <c r="X116" i="2"/>
  <c r="W116" i="2"/>
  <c r="V116" i="2"/>
  <c r="AA116" i="2" s="1"/>
  <c r="M116" i="2"/>
  <c r="Z116" i="2" s="1"/>
  <c r="AF115" i="2"/>
  <c r="AA115" i="2"/>
  <c r="Z115" i="2"/>
  <c r="X115" i="2"/>
  <c r="W115" i="2"/>
  <c r="V115" i="2"/>
  <c r="M115" i="2"/>
  <c r="AF114" i="2"/>
  <c r="AA114" i="2"/>
  <c r="Z114" i="2"/>
  <c r="X114" i="2"/>
  <c r="W114" i="2"/>
  <c r="V114" i="2"/>
  <c r="M114" i="2"/>
  <c r="AF113" i="2"/>
  <c r="X113" i="2"/>
  <c r="W113" i="2"/>
  <c r="V113" i="2"/>
  <c r="AA113" i="2" s="1"/>
  <c r="M113" i="2"/>
  <c r="Z113" i="2" s="1"/>
  <c r="AF112" i="2"/>
  <c r="AA112" i="2"/>
  <c r="Z112" i="2"/>
  <c r="X112" i="2"/>
  <c r="W112" i="2"/>
  <c r="V112" i="2"/>
  <c r="M112" i="2"/>
  <c r="AF111" i="2"/>
  <c r="AA111" i="2"/>
  <c r="X111" i="2"/>
  <c r="W111" i="2"/>
  <c r="V111" i="2"/>
  <c r="M111" i="2"/>
  <c r="Z111" i="2" s="1"/>
  <c r="AF110" i="2"/>
  <c r="X110" i="2"/>
  <c r="W110" i="2"/>
  <c r="V110" i="2"/>
  <c r="AA110" i="2" s="1"/>
  <c r="M110" i="2"/>
  <c r="Z110" i="2" s="1"/>
  <c r="AF109" i="2"/>
  <c r="AA109" i="2"/>
  <c r="X109" i="2"/>
  <c r="W109" i="2"/>
  <c r="V109" i="2"/>
  <c r="M109" i="2"/>
  <c r="Z109" i="2" s="1"/>
  <c r="AF108" i="2"/>
  <c r="X108" i="2"/>
  <c r="W108" i="2"/>
  <c r="V108" i="2"/>
  <c r="AA108" i="2" s="1"/>
  <c r="M108" i="2"/>
  <c r="Z108" i="2" s="1"/>
  <c r="AF107" i="2"/>
  <c r="X107" i="2"/>
  <c r="W107" i="2"/>
  <c r="V107" i="2"/>
  <c r="AA107" i="2" s="1"/>
  <c r="M107" i="2"/>
  <c r="Z107" i="2" s="1"/>
  <c r="AF106" i="2"/>
  <c r="X106" i="2"/>
  <c r="W106" i="2"/>
  <c r="V106" i="2"/>
  <c r="AA106" i="2" s="1"/>
  <c r="M106" i="2"/>
  <c r="Z106" i="2" s="1"/>
  <c r="AF105" i="2"/>
  <c r="X105" i="2"/>
  <c r="W105" i="2"/>
  <c r="V105" i="2"/>
  <c r="AA105" i="2" s="1"/>
  <c r="M105" i="2"/>
  <c r="Z105" i="2" s="1"/>
  <c r="AF104" i="2"/>
  <c r="X104" i="2"/>
  <c r="W104" i="2"/>
  <c r="V104" i="2"/>
  <c r="AA104" i="2" s="1"/>
  <c r="M104" i="2"/>
  <c r="Z104" i="2" s="1"/>
  <c r="AF103" i="2"/>
  <c r="Z103" i="2"/>
  <c r="X103" i="2"/>
  <c r="W103" i="2"/>
  <c r="V103" i="2"/>
  <c r="AA103" i="2" s="1"/>
  <c r="M103" i="2"/>
  <c r="AF102" i="2"/>
  <c r="X102" i="2"/>
  <c r="W102" i="2"/>
  <c r="V102" i="2"/>
  <c r="AA102" i="2" s="1"/>
  <c r="M102" i="2"/>
  <c r="Z102" i="2" s="1"/>
  <c r="AF101" i="2"/>
  <c r="Z101" i="2"/>
  <c r="X101" i="2"/>
  <c r="W101" i="2"/>
  <c r="V101" i="2"/>
  <c r="AA101" i="2" s="1"/>
  <c r="M101" i="2"/>
  <c r="AF100" i="2"/>
  <c r="AA100" i="2"/>
  <c r="Z100" i="2"/>
  <c r="X100" i="2"/>
  <c r="W100" i="2"/>
  <c r="V100" i="2"/>
  <c r="M100" i="2"/>
  <c r="AF99" i="2"/>
  <c r="X99" i="2"/>
  <c r="W99" i="2"/>
  <c r="V99" i="2"/>
  <c r="AA99" i="2" s="1"/>
  <c r="M99" i="2"/>
  <c r="Z99" i="2" s="1"/>
  <c r="AF98" i="2"/>
  <c r="AA98" i="2"/>
  <c r="Z98" i="2"/>
  <c r="X98" i="2"/>
  <c r="W98" i="2"/>
  <c r="V98" i="2"/>
  <c r="M98" i="2"/>
  <c r="AF97" i="2"/>
  <c r="AA97" i="2"/>
  <c r="Z97" i="2"/>
  <c r="X97" i="2"/>
  <c r="W97" i="2"/>
  <c r="V97" i="2"/>
  <c r="M97" i="2"/>
  <c r="AF96" i="2"/>
  <c r="X96" i="2"/>
  <c r="W96" i="2"/>
  <c r="V96" i="2"/>
  <c r="AA96" i="2" s="1"/>
  <c r="M96" i="2"/>
  <c r="Z96" i="2" s="1"/>
  <c r="AF95" i="2"/>
  <c r="AA95" i="2"/>
  <c r="Z95" i="2"/>
  <c r="X95" i="2"/>
  <c r="W95" i="2"/>
  <c r="V95" i="2"/>
  <c r="M95" i="2"/>
  <c r="AF94" i="2"/>
  <c r="AA94" i="2"/>
  <c r="Z94" i="2"/>
  <c r="X94" i="2"/>
  <c r="W94" i="2"/>
  <c r="V94" i="2"/>
  <c r="M94" i="2"/>
  <c r="AF93" i="2"/>
  <c r="X93" i="2"/>
  <c r="W93" i="2"/>
  <c r="V93" i="2"/>
  <c r="AA93" i="2" s="1"/>
  <c r="M93" i="2"/>
  <c r="Z93" i="2" s="1"/>
  <c r="AF92" i="2"/>
  <c r="AA92" i="2"/>
  <c r="Z92" i="2"/>
  <c r="X92" i="2"/>
  <c r="W92" i="2"/>
  <c r="V92" i="2"/>
  <c r="M92" i="2"/>
  <c r="AF91" i="2"/>
  <c r="AA91" i="2"/>
  <c r="X91" i="2"/>
  <c r="W91" i="2"/>
  <c r="V91" i="2"/>
  <c r="M91" i="2"/>
  <c r="Z91" i="2" s="1"/>
  <c r="AF90" i="2"/>
  <c r="X90" i="2"/>
  <c r="W90" i="2"/>
  <c r="V90" i="2"/>
  <c r="AA90" i="2" s="1"/>
  <c r="M90" i="2"/>
  <c r="Z90" i="2" s="1"/>
  <c r="AF89" i="2"/>
  <c r="AA89" i="2"/>
  <c r="X89" i="2"/>
  <c r="W89" i="2"/>
  <c r="V89" i="2"/>
  <c r="M89" i="2"/>
  <c r="Z89" i="2" s="1"/>
  <c r="AF88" i="2"/>
  <c r="X88" i="2"/>
  <c r="W88" i="2"/>
  <c r="V88" i="2"/>
  <c r="AA88" i="2" s="1"/>
  <c r="M88" i="2"/>
  <c r="Z88" i="2" s="1"/>
  <c r="AF87" i="2"/>
  <c r="X87" i="2"/>
  <c r="W87" i="2"/>
  <c r="V87" i="2"/>
  <c r="AA87" i="2" s="1"/>
  <c r="M87" i="2"/>
  <c r="Z87" i="2" s="1"/>
  <c r="AF86" i="2"/>
  <c r="X86" i="2"/>
  <c r="W86" i="2"/>
  <c r="V86" i="2"/>
  <c r="AA86" i="2" s="1"/>
  <c r="M86" i="2"/>
  <c r="Z86" i="2" s="1"/>
  <c r="AF85" i="2"/>
  <c r="X85" i="2"/>
  <c r="W85" i="2"/>
  <c r="V85" i="2"/>
  <c r="AA85" i="2" s="1"/>
  <c r="M85" i="2"/>
  <c r="Z85" i="2" s="1"/>
  <c r="AF84" i="2"/>
  <c r="X84" i="2"/>
  <c r="W84" i="2"/>
  <c r="V84" i="2"/>
  <c r="AA84" i="2" s="1"/>
  <c r="M84" i="2"/>
  <c r="Z84" i="2" s="1"/>
  <c r="AF83" i="2"/>
  <c r="Z83" i="2"/>
  <c r="X83" i="2"/>
  <c r="W83" i="2"/>
  <c r="V83" i="2"/>
  <c r="AA83" i="2" s="1"/>
  <c r="M83" i="2"/>
  <c r="AF82" i="2"/>
  <c r="X82" i="2"/>
  <c r="W82" i="2"/>
  <c r="V82" i="2"/>
  <c r="AA82" i="2" s="1"/>
  <c r="M82" i="2"/>
  <c r="Z82" i="2" s="1"/>
  <c r="AF81" i="2"/>
  <c r="Z81" i="2"/>
  <c r="X81" i="2"/>
  <c r="W81" i="2"/>
  <c r="V81" i="2"/>
  <c r="AA81" i="2" s="1"/>
  <c r="M81" i="2"/>
  <c r="AF80" i="2"/>
  <c r="AA80" i="2"/>
  <c r="Z80" i="2"/>
  <c r="X80" i="2"/>
  <c r="W80" i="2"/>
  <c r="V80" i="2"/>
  <c r="M80" i="2"/>
  <c r="AF79" i="2"/>
  <c r="X79" i="2"/>
  <c r="W79" i="2"/>
  <c r="V79" i="2"/>
  <c r="AA79" i="2" s="1"/>
  <c r="M79" i="2"/>
  <c r="Z79" i="2" s="1"/>
  <c r="AF78" i="2"/>
  <c r="AA78" i="2"/>
  <c r="Z78" i="2"/>
  <c r="X78" i="2"/>
  <c r="W78" i="2"/>
  <c r="V78" i="2"/>
  <c r="M78" i="2"/>
  <c r="AF77" i="2"/>
  <c r="AA77" i="2"/>
  <c r="Z77" i="2"/>
  <c r="X77" i="2"/>
  <c r="W77" i="2"/>
  <c r="V77" i="2"/>
  <c r="M77" i="2"/>
  <c r="AF76" i="2"/>
  <c r="X76" i="2"/>
  <c r="W76" i="2"/>
  <c r="V76" i="2"/>
  <c r="AA76" i="2" s="1"/>
  <c r="M76" i="2"/>
  <c r="Z76" i="2" s="1"/>
  <c r="AF75" i="2"/>
  <c r="AA75" i="2"/>
  <c r="Z75" i="2"/>
  <c r="X75" i="2"/>
  <c r="W75" i="2"/>
  <c r="V75" i="2"/>
  <c r="M75" i="2"/>
  <c r="AF74" i="2"/>
  <c r="AA74" i="2"/>
  <c r="Z74" i="2"/>
  <c r="X74" i="2"/>
  <c r="W74" i="2"/>
  <c r="V74" i="2"/>
  <c r="M74" i="2"/>
  <c r="AF73" i="2"/>
  <c r="X73" i="2"/>
  <c r="W73" i="2"/>
  <c r="V73" i="2"/>
  <c r="AA73" i="2" s="1"/>
  <c r="M73" i="2"/>
  <c r="Z73" i="2" s="1"/>
  <c r="AF72" i="2"/>
  <c r="AA72" i="2"/>
  <c r="Z72" i="2"/>
  <c r="X72" i="2"/>
  <c r="W72" i="2"/>
  <c r="V72" i="2"/>
  <c r="M72" i="2"/>
  <c r="AF71" i="2"/>
  <c r="AA71" i="2"/>
  <c r="X71" i="2"/>
  <c r="W71" i="2"/>
  <c r="V71" i="2"/>
  <c r="M71" i="2"/>
  <c r="Z71" i="2" s="1"/>
  <c r="AF70" i="2"/>
  <c r="X70" i="2"/>
  <c r="W70" i="2"/>
  <c r="V70" i="2"/>
  <c r="AA70" i="2" s="1"/>
  <c r="M70" i="2"/>
  <c r="Z70" i="2" s="1"/>
  <c r="AF69" i="2"/>
  <c r="AA69" i="2"/>
  <c r="X69" i="2"/>
  <c r="W69" i="2"/>
  <c r="V69" i="2"/>
  <c r="M69" i="2"/>
  <c r="Z69" i="2" s="1"/>
  <c r="AF68" i="2"/>
  <c r="X68" i="2"/>
  <c r="W68" i="2"/>
  <c r="V68" i="2"/>
  <c r="AA68" i="2" s="1"/>
  <c r="M68" i="2"/>
  <c r="Z68" i="2" s="1"/>
  <c r="AF67" i="2"/>
  <c r="X67" i="2"/>
  <c r="W67" i="2"/>
  <c r="V67" i="2"/>
  <c r="AA67" i="2" s="1"/>
  <c r="M67" i="2"/>
  <c r="Z67" i="2" s="1"/>
  <c r="AF66" i="2"/>
  <c r="X66" i="2"/>
  <c r="W66" i="2"/>
  <c r="V66" i="2"/>
  <c r="AA66" i="2" s="1"/>
  <c r="M66" i="2"/>
  <c r="Z66" i="2" s="1"/>
  <c r="AF65" i="2"/>
  <c r="X65" i="2"/>
  <c r="W65" i="2"/>
  <c r="V65" i="2"/>
  <c r="AA65" i="2" s="1"/>
  <c r="M65" i="2"/>
  <c r="Z65" i="2" s="1"/>
  <c r="AF64" i="2"/>
  <c r="X64" i="2"/>
  <c r="W64" i="2"/>
  <c r="V64" i="2"/>
  <c r="AA64" i="2" s="1"/>
  <c r="M64" i="2"/>
  <c r="Z64" i="2" s="1"/>
  <c r="AF63" i="2"/>
  <c r="Z63" i="2"/>
  <c r="X63" i="2"/>
  <c r="W63" i="2"/>
  <c r="V63" i="2"/>
  <c r="AA63" i="2" s="1"/>
  <c r="M63" i="2"/>
  <c r="AF62" i="2"/>
  <c r="X62" i="2"/>
  <c r="W62" i="2"/>
  <c r="V62" i="2"/>
  <c r="AA62" i="2" s="1"/>
  <c r="M62" i="2"/>
  <c r="Z62" i="2" s="1"/>
  <c r="AF61" i="2"/>
  <c r="Z61" i="2"/>
  <c r="X61" i="2"/>
  <c r="W61" i="2"/>
  <c r="V61" i="2"/>
  <c r="AA61" i="2" s="1"/>
  <c r="M61" i="2"/>
  <c r="AF60" i="2"/>
  <c r="AA60" i="2"/>
  <c r="Z60" i="2"/>
  <c r="X60" i="2"/>
  <c r="W60" i="2"/>
  <c r="V60" i="2"/>
  <c r="M60" i="2"/>
  <c r="AF59" i="2"/>
  <c r="X59" i="2"/>
  <c r="W59" i="2"/>
  <c r="V59" i="2"/>
  <c r="AA59" i="2" s="1"/>
  <c r="M59" i="2"/>
  <c r="Z59" i="2" s="1"/>
  <c r="AF58" i="2"/>
  <c r="AA58" i="2"/>
  <c r="Z58" i="2"/>
  <c r="X58" i="2"/>
  <c r="W58" i="2"/>
  <c r="V58" i="2"/>
  <c r="M58" i="2"/>
  <c r="AF57" i="2"/>
  <c r="AA57" i="2"/>
  <c r="Z57" i="2"/>
  <c r="X57" i="2"/>
  <c r="W57" i="2"/>
  <c r="V57" i="2"/>
  <c r="M57" i="2"/>
  <c r="AF56" i="2"/>
  <c r="X56" i="2"/>
  <c r="W56" i="2"/>
  <c r="V56" i="2"/>
  <c r="AA56" i="2" s="1"/>
  <c r="M56" i="2"/>
  <c r="Z56" i="2" s="1"/>
  <c r="AF55" i="2"/>
  <c r="AA55" i="2"/>
  <c r="Z55" i="2"/>
  <c r="X55" i="2"/>
  <c r="W55" i="2"/>
  <c r="V55" i="2"/>
  <c r="M55" i="2"/>
  <c r="AF54" i="2"/>
  <c r="AA54" i="2"/>
  <c r="Z54" i="2"/>
  <c r="X54" i="2"/>
  <c r="W54" i="2"/>
  <c r="V54" i="2"/>
  <c r="M54" i="2"/>
  <c r="AF53" i="2"/>
  <c r="X53" i="2"/>
  <c r="W53" i="2"/>
  <c r="V53" i="2"/>
  <c r="AA53" i="2" s="1"/>
  <c r="M53" i="2"/>
  <c r="Z53" i="2" s="1"/>
  <c r="AF52" i="2"/>
  <c r="AA52" i="2"/>
  <c r="Z52" i="2"/>
  <c r="X52" i="2"/>
  <c r="W52" i="2"/>
  <c r="V52" i="2"/>
  <c r="M52" i="2"/>
  <c r="AF51" i="2"/>
  <c r="AA51" i="2"/>
  <c r="X51" i="2"/>
  <c r="W51" i="2"/>
  <c r="V51" i="2"/>
  <c r="M51" i="2"/>
  <c r="Z51" i="2" s="1"/>
  <c r="AF50" i="2"/>
  <c r="X50" i="2"/>
  <c r="W50" i="2"/>
  <c r="V50" i="2"/>
  <c r="AA50" i="2" s="1"/>
  <c r="M50" i="2"/>
  <c r="Z50" i="2" s="1"/>
  <c r="AF49" i="2"/>
  <c r="AA49" i="2"/>
  <c r="X49" i="2"/>
  <c r="W49" i="2"/>
  <c r="V49" i="2"/>
  <c r="M49" i="2"/>
  <c r="Z49" i="2" s="1"/>
  <c r="AF48" i="2"/>
  <c r="X48" i="2"/>
  <c r="W48" i="2"/>
  <c r="V48" i="2"/>
  <c r="AA48" i="2" s="1"/>
  <c r="M48" i="2"/>
  <c r="Z48" i="2" s="1"/>
  <c r="AF47" i="2"/>
  <c r="X47" i="2"/>
  <c r="W47" i="2"/>
  <c r="V47" i="2"/>
  <c r="AA47" i="2" s="1"/>
  <c r="M47" i="2"/>
  <c r="Z47" i="2" s="1"/>
  <c r="AF46" i="2"/>
  <c r="X46" i="2"/>
  <c r="W46" i="2"/>
  <c r="V46" i="2"/>
  <c r="AA46" i="2" s="1"/>
  <c r="M46" i="2"/>
  <c r="Z46" i="2" s="1"/>
  <c r="AF45" i="2"/>
  <c r="X45" i="2"/>
  <c r="W45" i="2"/>
  <c r="V45" i="2"/>
  <c r="AA45" i="2" s="1"/>
  <c r="M45" i="2"/>
  <c r="Z45" i="2" s="1"/>
  <c r="AF44" i="2"/>
  <c r="X44" i="2"/>
  <c r="W44" i="2"/>
  <c r="V44" i="2"/>
  <c r="AA44" i="2" s="1"/>
  <c r="M44" i="2"/>
  <c r="Z44" i="2" s="1"/>
  <c r="AF43" i="2"/>
  <c r="Z43" i="2"/>
  <c r="X43" i="2"/>
  <c r="W43" i="2"/>
  <c r="V43" i="2"/>
  <c r="AA43" i="2" s="1"/>
  <c r="M43" i="2"/>
  <c r="AF42" i="2"/>
  <c r="X42" i="2"/>
  <c r="W42" i="2"/>
  <c r="V42" i="2"/>
  <c r="AA42" i="2" s="1"/>
  <c r="M42" i="2"/>
  <c r="Z42" i="2" s="1"/>
  <c r="AF41" i="2"/>
  <c r="Z41" i="2"/>
  <c r="X41" i="2"/>
  <c r="W41" i="2"/>
  <c r="V41" i="2"/>
  <c r="AA41" i="2" s="1"/>
  <c r="M41" i="2"/>
  <c r="AF40" i="2"/>
  <c r="AA40" i="2"/>
  <c r="Z40" i="2"/>
  <c r="X40" i="2"/>
  <c r="W40" i="2"/>
  <c r="V40" i="2"/>
  <c r="M40" i="2"/>
  <c r="AF39" i="2"/>
  <c r="X39" i="2"/>
  <c r="W39" i="2"/>
  <c r="V39" i="2"/>
  <c r="AA39" i="2" s="1"/>
  <c r="M39" i="2"/>
  <c r="Z39" i="2" s="1"/>
  <c r="AF38" i="2"/>
  <c r="AA38" i="2"/>
  <c r="Z38" i="2"/>
  <c r="X38" i="2"/>
  <c r="W38" i="2"/>
  <c r="V38" i="2"/>
  <c r="M38" i="2"/>
  <c r="AF37" i="2"/>
  <c r="AA37" i="2"/>
  <c r="Z37" i="2"/>
  <c r="X37" i="2"/>
  <c r="W37" i="2"/>
  <c r="V37" i="2"/>
  <c r="M37" i="2"/>
  <c r="AF36" i="2"/>
  <c r="X36" i="2"/>
  <c r="W36" i="2"/>
  <c r="V36" i="2"/>
  <c r="AA36" i="2" s="1"/>
  <c r="M36" i="2"/>
  <c r="Z36" i="2" s="1"/>
  <c r="AF35" i="2"/>
  <c r="AA35" i="2"/>
  <c r="Z35" i="2"/>
  <c r="X35" i="2"/>
  <c r="W35" i="2"/>
  <c r="V35" i="2"/>
  <c r="M35" i="2"/>
  <c r="AF34" i="2"/>
  <c r="AA34" i="2"/>
  <c r="Z34" i="2"/>
  <c r="X34" i="2"/>
  <c r="W34" i="2"/>
  <c r="V34" i="2"/>
  <c r="M34" i="2"/>
  <c r="AF33" i="2"/>
  <c r="X33" i="2"/>
  <c r="W33" i="2"/>
  <c r="V33" i="2"/>
  <c r="AA33" i="2" s="1"/>
  <c r="M33" i="2"/>
  <c r="Z33" i="2" s="1"/>
  <c r="AF32" i="2"/>
  <c r="AA32" i="2"/>
  <c r="Z32" i="2"/>
  <c r="X32" i="2"/>
  <c r="W32" i="2"/>
  <c r="V32" i="2"/>
  <c r="M32" i="2"/>
  <c r="AF31" i="2"/>
  <c r="AA31" i="2"/>
  <c r="X31" i="2"/>
  <c r="W31" i="2"/>
  <c r="V31" i="2"/>
  <c r="M31" i="2"/>
  <c r="Z31" i="2" s="1"/>
  <c r="AF30" i="2"/>
  <c r="X30" i="2"/>
  <c r="W30" i="2"/>
  <c r="V30" i="2"/>
  <c r="AA30" i="2" s="1"/>
  <c r="M30" i="2"/>
  <c r="Z30" i="2" s="1"/>
  <c r="AF29" i="2"/>
  <c r="AA29" i="2"/>
  <c r="X29" i="2"/>
  <c r="W29" i="2"/>
  <c r="V29" i="2"/>
  <c r="M29" i="2"/>
  <c r="Z29" i="2" s="1"/>
  <c r="AF28" i="2"/>
  <c r="X28" i="2"/>
  <c r="W28" i="2"/>
  <c r="V28" i="2"/>
  <c r="AA28" i="2" s="1"/>
  <c r="M28" i="2"/>
  <c r="Z28" i="2" s="1"/>
  <c r="AF27" i="2"/>
  <c r="X27" i="2"/>
  <c r="W27" i="2"/>
  <c r="V27" i="2"/>
  <c r="AA27" i="2" s="1"/>
  <c r="M27" i="2"/>
  <c r="Z27" i="2" s="1"/>
  <c r="AF26" i="2"/>
  <c r="X26" i="2"/>
  <c r="W26" i="2"/>
  <c r="V26" i="2"/>
  <c r="AA26" i="2" s="1"/>
  <c r="M26" i="2"/>
  <c r="Z26" i="2" s="1"/>
  <c r="AF25" i="2"/>
  <c r="X25" i="2"/>
  <c r="W25" i="2"/>
  <c r="V25" i="2"/>
  <c r="AA25" i="2" s="1"/>
  <c r="M25" i="2"/>
  <c r="Z25" i="2" s="1"/>
  <c r="AF24" i="2"/>
  <c r="X24" i="2"/>
  <c r="W24" i="2"/>
  <c r="V24" i="2"/>
  <c r="AA24" i="2" s="1"/>
  <c r="M24" i="2"/>
  <c r="Z24" i="2" s="1"/>
  <c r="AF23" i="2"/>
  <c r="Z23" i="2"/>
  <c r="X23" i="2"/>
  <c r="W23" i="2"/>
  <c r="V23" i="2"/>
  <c r="AA23" i="2" s="1"/>
  <c r="M23" i="2"/>
  <c r="AF22" i="2"/>
  <c r="X22" i="2"/>
  <c r="W22" i="2"/>
  <c r="V22" i="2"/>
  <c r="AA22" i="2" s="1"/>
  <c r="M22" i="2"/>
  <c r="Z22" i="2" s="1"/>
  <c r="AF21" i="2"/>
  <c r="Z21" i="2"/>
  <c r="X21" i="2"/>
  <c r="W21" i="2"/>
  <c r="V21" i="2"/>
  <c r="AA21" i="2" s="1"/>
  <c r="M21" i="2"/>
  <c r="AF20" i="2"/>
  <c r="AA20" i="2"/>
  <c r="Z20" i="2"/>
  <c r="X20" i="2"/>
  <c r="W20" i="2"/>
  <c r="V20" i="2"/>
  <c r="M20" i="2"/>
  <c r="AF19" i="2"/>
  <c r="X19" i="2"/>
  <c r="W19" i="2"/>
  <c r="V19" i="2"/>
  <c r="AA19" i="2" s="1"/>
  <c r="M19" i="2"/>
  <c r="Z19" i="2" s="1"/>
  <c r="AF18" i="2"/>
  <c r="AA18" i="2"/>
  <c r="Z18" i="2"/>
  <c r="X18" i="2"/>
  <c r="W18" i="2"/>
  <c r="V18" i="2"/>
  <c r="M18" i="2"/>
  <c r="AF17" i="2"/>
  <c r="AA17" i="2"/>
  <c r="Z17" i="2"/>
  <c r="X17" i="2"/>
  <c r="W17" i="2"/>
  <c r="V17" i="2"/>
  <c r="M17" i="2"/>
  <c r="AF16" i="2"/>
  <c r="X16" i="2"/>
  <c r="W16" i="2"/>
  <c r="V16" i="2"/>
  <c r="AA16" i="2" s="1"/>
  <c r="M16" i="2"/>
  <c r="Z16" i="2" s="1"/>
  <c r="AF15" i="2"/>
  <c r="AA15" i="2"/>
  <c r="Z15" i="2"/>
  <c r="X15" i="2"/>
  <c r="W15" i="2"/>
  <c r="V15" i="2"/>
  <c r="M15" i="2"/>
  <c r="AF14" i="2"/>
  <c r="AA14" i="2"/>
  <c r="Z14" i="2"/>
  <c r="X14" i="2"/>
  <c r="W14" i="2"/>
  <c r="V14" i="2"/>
  <c r="M14" i="2"/>
  <c r="AF13" i="2"/>
  <c r="X13" i="2"/>
  <c r="W13" i="2"/>
  <c r="V13" i="2"/>
  <c r="AA13" i="2" s="1"/>
  <c r="M13" i="2"/>
  <c r="Z13" i="2" s="1"/>
  <c r="AF12" i="2"/>
  <c r="AA12" i="2"/>
  <c r="Z12" i="2"/>
  <c r="X12" i="2"/>
  <c r="W12" i="2"/>
  <c r="V12" i="2"/>
  <c r="M12" i="2"/>
  <c r="AF11" i="2"/>
  <c r="AA11" i="2"/>
  <c r="X11" i="2"/>
  <c r="W11" i="2"/>
  <c r="V11" i="2"/>
  <c r="M11" i="2"/>
  <c r="Z11" i="2" s="1"/>
  <c r="AF10" i="2"/>
  <c r="X10" i="2"/>
  <c r="W10" i="2"/>
  <c r="V10" i="2"/>
  <c r="AA10" i="2" s="1"/>
  <c r="M10" i="2"/>
  <c r="Z10" i="2" s="1"/>
  <c r="AF9" i="2"/>
  <c r="AA9" i="2"/>
  <c r="X9" i="2"/>
  <c r="W9" i="2"/>
  <c r="V9" i="2"/>
  <c r="M9" i="2"/>
  <c r="Z9" i="2" s="1"/>
  <c r="AF8" i="2"/>
  <c r="X8" i="2"/>
  <c r="W8" i="2"/>
  <c r="V8" i="2"/>
  <c r="AA8" i="2" s="1"/>
  <c r="M8" i="2"/>
  <c r="Z8" i="2" s="1"/>
  <c r="AF7" i="2"/>
  <c r="X7" i="2"/>
  <c r="W7" i="2"/>
  <c r="V7" i="2"/>
  <c r="AA7" i="2" s="1"/>
  <c r="M7" i="2"/>
  <c r="Z7" i="2" s="1"/>
  <c r="AF6" i="2"/>
  <c r="X6" i="2"/>
  <c r="W6" i="2"/>
  <c r="V6" i="2"/>
  <c r="AA6" i="2" s="1"/>
  <c r="M6" i="2"/>
  <c r="Z6" i="2" s="1"/>
  <c r="AF5" i="2"/>
  <c r="X5" i="2"/>
  <c r="W5" i="2"/>
  <c r="V5" i="2"/>
  <c r="AA5" i="2" s="1"/>
  <c r="M5" i="2"/>
  <c r="Z5" i="2" s="1"/>
  <c r="AF4" i="2"/>
  <c r="X4" i="2"/>
  <c r="W4" i="2"/>
  <c r="V4" i="2"/>
  <c r="AA4" i="2" s="1"/>
  <c r="M4" i="2"/>
  <c r="Z4" i="2" s="1"/>
  <c r="AF3" i="2"/>
  <c r="Z3" i="2"/>
  <c r="X3" i="2"/>
  <c r="W3" i="2"/>
  <c r="V3" i="2"/>
  <c r="AA3" i="2" s="1"/>
  <c r="M3" i="2"/>
  <c r="AF2" i="2"/>
  <c r="X2" i="2"/>
  <c r="W2" i="2"/>
  <c r="V2" i="2"/>
  <c r="AA2" i="2" s="1"/>
  <c r="M2" i="2"/>
  <c r="Z2" i="2" s="1"/>
</calcChain>
</file>

<file path=xl/sharedStrings.xml><?xml version="1.0" encoding="utf-8"?>
<sst xmlns="http://schemas.openxmlformats.org/spreadsheetml/2006/main" count="4893" uniqueCount="960">
  <si>
    <t xml:space="preserve">PROYECTO </t>
  </si>
  <si>
    <t xml:space="preserve">BPIN </t>
  </si>
  <si>
    <t xml:space="preserve">DEPARTAMENTO </t>
  </si>
  <si>
    <t xml:space="preserve">MUNICIPIO </t>
  </si>
  <si>
    <t xml:space="preserve">FUENTE DE FINANCIACION </t>
  </si>
  <si>
    <t>PROGRAMA</t>
  </si>
  <si>
    <t xml:space="preserve">ESTADO DE AVANCE </t>
  </si>
  <si>
    <t xml:space="preserve">FECHA DE INICIO </t>
  </si>
  <si>
    <t xml:space="preserve">FECHA FINALIZACION </t>
  </si>
  <si>
    <t>OBJETIVO O FINALIDAD</t>
  </si>
  <si>
    <t xml:space="preserve">ESTADO ACTUAL </t>
  </si>
  <si>
    <t>VALOR EJECUTADO</t>
  </si>
  <si>
    <t>EJECUTOR Y/O CONTRATISTA</t>
  </si>
  <si>
    <t xml:space="preserve">POBLACIÓN BENEFICIARIA </t>
  </si>
  <si>
    <t xml:space="preserve">CONVENIO Y/O CONTRATO </t>
  </si>
  <si>
    <t>OBSERVACIONES (SI APLICA)</t>
  </si>
  <si>
    <t>INDICADORES</t>
  </si>
  <si>
    <t>VIGENCIA</t>
  </si>
  <si>
    <t xml:space="preserve">INVERSIÓN POR  DEPARTAMENTO  VIGENCIAS 2022 A 2025 </t>
  </si>
  <si>
    <t>META</t>
  </si>
  <si>
    <t>NORTE DE SANTANDER</t>
  </si>
  <si>
    <t>ARAUCA</t>
  </si>
  <si>
    <t>CASANARE</t>
  </si>
  <si>
    <t>ANTIOQUIA</t>
  </si>
  <si>
    <t>CAUCA NORTE</t>
  </si>
  <si>
    <t>CAUCA SUR</t>
  </si>
  <si>
    <t>BOLIVAR</t>
  </si>
  <si>
    <t>CESAR</t>
  </si>
  <si>
    <t>LA GUAJIRA</t>
  </si>
  <si>
    <t>CÓRDOBA</t>
  </si>
  <si>
    <t>CAQUETÁ</t>
  </si>
  <si>
    <t>NARIÑO</t>
  </si>
  <si>
    <t>CHOCÓ</t>
  </si>
  <si>
    <t>VALLE DEL CAUCA</t>
  </si>
  <si>
    <t>PUTUMAYO</t>
  </si>
  <si>
    <t>LA MACARENA</t>
  </si>
  <si>
    <t>CONVENCIÓ N</t>
  </si>
  <si>
    <t>YOPAL</t>
  </si>
  <si>
    <t>MANÍ</t>
  </si>
  <si>
    <t>PAZ DE ARIPORO</t>
  </si>
  <si>
    <t>TRINIDAD</t>
  </si>
  <si>
    <t>OROCUÉ</t>
  </si>
  <si>
    <t>TAURAMENA</t>
  </si>
  <si>
    <t>NECHÍ</t>
  </si>
  <si>
    <t>ITUANGO</t>
  </si>
  <si>
    <t>SUÁREZ</t>
  </si>
  <si>
    <t>SANTANDER DE QUILICHAO</t>
  </si>
  <si>
    <t>CALOTO</t>
  </si>
  <si>
    <t>MORALES</t>
  </si>
  <si>
    <t>PIENDAMÓ</t>
  </si>
  <si>
    <t>CAJIBÍO</t>
  </si>
  <si>
    <t>CAREPA</t>
  </si>
  <si>
    <t>NECOCLÍ</t>
  </si>
  <si>
    <t>ARGELIA</t>
  </si>
  <si>
    <t>EL TAMBO</t>
  </si>
  <si>
    <t>SAN PABLO</t>
  </si>
  <si>
    <t>ARENAL</t>
  </si>
  <si>
    <t>SANTA ROSA DEL SUR</t>
  </si>
  <si>
    <t>SIMITÍ</t>
  </si>
  <si>
    <t>LA JAGUA DE IBIRICO</t>
  </si>
  <si>
    <t>AGUSTÍN CODAZZI</t>
  </si>
  <si>
    <t>BECERRIL</t>
  </si>
  <si>
    <t>SAN JUAN DEL CESAR</t>
  </si>
  <si>
    <t>VALENCIA</t>
  </si>
  <si>
    <t>PUERTO LIBERTADOR</t>
  </si>
  <si>
    <t>SOLANO</t>
  </si>
  <si>
    <t>LA MONTAÑITA</t>
  </si>
  <si>
    <t>EL DONCELLO</t>
  </si>
  <si>
    <t>EL CHARCO</t>
  </si>
  <si>
    <t>MOSQUERA</t>
  </si>
  <si>
    <t>MEDIO SAN JUAN</t>
  </si>
  <si>
    <t>PRADERA</t>
  </si>
  <si>
    <t>SAN VICENTE DEL CAGUÁN</t>
  </si>
  <si>
    <t>MOCOA</t>
  </si>
  <si>
    <t>VILLAGARZÓ N</t>
  </si>
  <si>
    <t>PUERTO CAICEDO</t>
  </si>
  <si>
    <t>VALLE DEL GUAMUEZ</t>
  </si>
  <si>
    <t>PUERTO ASÍS</t>
  </si>
  <si>
    <t>EL ROSARIO</t>
  </si>
  <si>
    <t>POLICARPA</t>
  </si>
  <si>
    <t>CUMBITARA</t>
  </si>
  <si>
    <t>COS-1466-2023</t>
  </si>
  <si>
    <t>COS-1491-2023</t>
  </si>
  <si>
    <t>COS-1483-2023</t>
  </si>
  <si>
    <t>COS-1457-2023</t>
  </si>
  <si>
    <t>COS-1472-2023</t>
  </si>
  <si>
    <t>COS-1394-2023</t>
  </si>
  <si>
    <t>COS-1471-2023</t>
  </si>
  <si>
    <t>COS-1380-2023</t>
  </si>
  <si>
    <t>COS-1481-2023</t>
  </si>
  <si>
    <t>COS-1390-2023</t>
  </si>
  <si>
    <t>COS-1488-2023</t>
  </si>
  <si>
    <t>COS-1407-2023</t>
  </si>
  <si>
    <t>COS-1494-2023</t>
  </si>
  <si>
    <t>COS-1401-2023</t>
  </si>
  <si>
    <t>COS-1452-2023</t>
  </si>
  <si>
    <t>COS-1455-2023</t>
  </si>
  <si>
    <t>COS-1440-2023</t>
  </si>
  <si>
    <t>COS-1378-2023</t>
  </si>
  <si>
    <t>COS-1433-2023</t>
  </si>
  <si>
    <t>COS-1367-2023</t>
  </si>
  <si>
    <t>COS-1486-2023</t>
  </si>
  <si>
    <t>COS-1354-2023</t>
  </si>
  <si>
    <t>COS-1350-2023</t>
  </si>
  <si>
    <t>COS-1485-2023</t>
  </si>
  <si>
    <t>COS-1406-2023</t>
  </si>
  <si>
    <t>COS-1392-2023</t>
  </si>
  <si>
    <t>COS-1370-2023</t>
  </si>
  <si>
    <t>COS-1384-2023</t>
  </si>
  <si>
    <t>COS-1421-2023</t>
  </si>
  <si>
    <t>COS-1391-2023</t>
  </si>
  <si>
    <t>COS-1405-2023</t>
  </si>
  <si>
    <t>COS-1399-2023</t>
  </si>
  <si>
    <t>COS-1444-2023</t>
  </si>
  <si>
    <t>COS-1453-2023</t>
  </si>
  <si>
    <t>COS-1364-2023</t>
  </si>
  <si>
    <t>COS-1358-2023</t>
  </si>
  <si>
    <t>COS-1375-2023</t>
  </si>
  <si>
    <t>COS-1478-2023</t>
  </si>
  <si>
    <t>COS-1371-2023</t>
  </si>
  <si>
    <t>COS-1446-2023</t>
  </si>
  <si>
    <t>COS-1493-2023</t>
  </si>
  <si>
    <t>COS-1465-2023</t>
  </si>
  <si>
    <t>COS-1395-2023</t>
  </si>
  <si>
    <t>COS-1418-2023</t>
  </si>
  <si>
    <t>COS-1424-2023</t>
  </si>
  <si>
    <t>COS-1434-2023</t>
  </si>
  <si>
    <t>COS-1482-2023</t>
  </si>
  <si>
    <t>COS-1397-2023</t>
  </si>
  <si>
    <t>COS-1381-2023</t>
  </si>
  <si>
    <t>COS-1475-2023</t>
  </si>
  <si>
    <t>COS-1431-2023</t>
  </si>
  <si>
    <t>COS-1377-2023</t>
  </si>
  <si>
    <t>COS-1376-2023</t>
  </si>
  <si>
    <t>COS-1365-2023</t>
  </si>
  <si>
    <t>COS-1490-2023</t>
  </si>
  <si>
    <t>COS-1402-2023</t>
  </si>
  <si>
    <t>COS-1382-2023</t>
  </si>
  <si>
    <t>COS-1499-2023</t>
  </si>
  <si>
    <t>COS-1389-2023</t>
  </si>
  <si>
    <t>COS-1351-2023</t>
  </si>
  <si>
    <t>COS-1383-2023</t>
  </si>
  <si>
    <t>COS-1423-2023</t>
  </si>
  <si>
    <t>COS-1450-2023</t>
  </si>
  <si>
    <t>COS-1398-2023</t>
  </si>
  <si>
    <t>COS-1339-2023</t>
  </si>
  <si>
    <t>COS-1386-2023</t>
  </si>
  <si>
    <t>COS-1414-2023</t>
  </si>
  <si>
    <t>COS-1500-2023</t>
  </si>
  <si>
    <t>COS-1439-2023</t>
  </si>
  <si>
    <t>COS-1347-2023</t>
  </si>
  <si>
    <t>COS-1338-2023</t>
  </si>
  <si>
    <t>COS-1447-2023</t>
  </si>
  <si>
    <t>COS-1360-2023</t>
  </si>
  <si>
    <t>COS-1449-2023</t>
  </si>
  <si>
    <t>EJECUTADO</t>
  </si>
  <si>
    <t>N/A</t>
  </si>
  <si>
    <t>EN LIQUIDACION</t>
  </si>
  <si>
    <t>101,000</t>
  </si>
  <si>
    <t>200,000</t>
  </si>
  <si>
    <t>36,638</t>
  </si>
  <si>
    <t>14,109</t>
  </si>
  <si>
    <t>14484</t>
  </si>
  <si>
    <t>26,170</t>
  </si>
  <si>
    <t>29,000</t>
  </si>
  <si>
    <t>20,000</t>
  </si>
  <si>
    <t>128,547</t>
  </si>
  <si>
    <t>37,000</t>
  </si>
  <si>
    <t>45,325</t>
  </si>
  <si>
    <t>46,163</t>
  </si>
  <si>
    <t>46,390</t>
  </si>
  <si>
    <t>53,000</t>
  </si>
  <si>
    <t>46,000</t>
  </si>
  <si>
    <t>28,420</t>
  </si>
  <si>
    <t>58,071</t>
  </si>
  <si>
    <t>29,312</t>
  </si>
  <si>
    <t>8,668</t>
  </si>
  <si>
    <t>41,000</t>
  </si>
  <si>
    <t>57,606</t>
  </si>
  <si>
    <t>71,966</t>
  </si>
  <si>
    <t>27,594</t>
  </si>
  <si>
    <t>56,829</t>
  </si>
  <si>
    <t>36,724</t>
  </si>
  <si>
    <t>45,766</t>
  </si>
  <si>
    <t>12,196</t>
  </si>
  <si>
    <t>15,725</t>
  </si>
  <si>
    <t>19,748</t>
  </si>
  <si>
    <t>23,000</t>
  </si>
  <si>
    <t>13,000</t>
  </si>
  <si>
    <t>16,000</t>
  </si>
  <si>
    <t>47,775</t>
  </si>
  <si>
    <t>52,672</t>
  </si>
  <si>
    <t>67,093</t>
  </si>
  <si>
    <t>25,270</t>
  </si>
  <si>
    <t>17,484</t>
  </si>
  <si>
    <t>34,803</t>
  </si>
  <si>
    <t>73,141</t>
  </si>
  <si>
    <t>13,010</t>
  </si>
  <si>
    <t>10,435</t>
  </si>
  <si>
    <t>6,232</t>
  </si>
  <si>
    <t>RESTAURACION DE GRADERIAS Y BAÑOS</t>
  </si>
  <si>
    <t>RESTAURACION DE CIMENTACION Y CIMENTACION PARA LA CUBIERTA, ACEROS, MALLA, PINTURA</t>
  </si>
  <si>
    <t>PLACA PARA CANCHA, ARCOS, PINTURA</t>
  </si>
  <si>
    <t>RESTAURACION DE JUEGOS INFANTILES, PINTURA, RE4STAURACION DE MATERAS, INSTALACION PARQUE INFANTIL</t>
  </si>
  <si>
    <t>RESTAURACION DE PLACA (CANCHA), RESTAURACION DE ARCOS Y PINTURA</t>
  </si>
  <si>
    <t>MEJORAMIENTO DE CANCHA, MALLA CONTRA IMPACTO Y URBANISMO</t>
  </si>
  <si>
    <t>MEJORAMIENTO DE CANCHA Y PARQUE INFANTIL</t>
  </si>
  <si>
    <t>RESTAURACION PLACA, GRADERIAS Y MALLA CONTRA IMPACTO</t>
  </si>
  <si>
    <t>RESTAURACION PLACA, DRENAJE DE LA CANCHA, GRADERIAS, MALLA CONTRA IMPACTO</t>
  </si>
  <si>
    <t>RESTAURACION PLACA Y GRADERIAS</t>
  </si>
  <si>
    <t>RESTAURACION DE JUEGOS INFANTILES, BAHIAS, PINTURA</t>
  </si>
  <si>
    <t>CERRAMIENTO, PINTURA, BAÑOS</t>
  </si>
  <si>
    <t>RESTAURACION DE CIMENTACION, MUROS, PINTURA, MALLA</t>
  </si>
  <si>
    <t>RESTAURACION DE ADOQUIN, PINTURA Y CIMENTACION</t>
  </si>
  <si>
    <t>RESTAURACION COLUMNAS, PINTURA, CERRAMIENTO</t>
  </si>
  <si>
    <t>MANTENIMIENTO DE CUBIERTA, CERRAMIENTO, URBANISMO, MOBILIARIO Y PARQUE INFANTIL</t>
  </si>
  <si>
    <t>Recuperacion Placa de concreto polideportivo, reparacion de cerramiento perimetral y demarcacion de la cancha.</t>
  </si>
  <si>
    <t>Construccion de graderias, cerramiento de impacto y demarcacion del polideportivo para varios deportes - suministro de mobiliario.</t>
  </si>
  <si>
    <t>Recuperacion de placa de polideportivo y reparacion de cerramiento metalico.</t>
  </si>
  <si>
    <t>mantenimiento del polideportivo cubierto el campincito, piso, cancha multiple, y juego infantil exterior</t>
  </si>
  <si>
    <t>Recuperacion de los andenes perimetrales al parque, recuperacion de mobiliario urbano y parques biosaludables.</t>
  </si>
  <si>
    <t>Adecuacion cancha de futbol, construccion de graderias en terreno natural, construccion de cerramiento de impacto y demarcacion del escenario.</t>
  </si>
  <si>
    <t>Construccion de graderias,  y demarcacion del polideportivo para varios deportes - suministro de mobiliario. cONSTRUCCION PARUQE INFANTIL.</t>
  </si>
  <si>
    <t>Recuperacion de placa de polideportivo, construccion de cerramiento de impacto y demarcacion para el escenario deportivo.</t>
  </si>
  <si>
    <t>Adecuacion cancha de futbol, construccion de graderias en terreno natural, construccion de cerramiento de impacto y demarcacion del escenario. Construccion de una zona de parque infantil.</t>
  </si>
  <si>
    <t>Adecuacion cancha de futbol, construccion de graderias, construccion de cerramiento de impacto y demarcacion del escenario.</t>
  </si>
  <si>
    <t>Adecuacion cancha de futbol, construccion de graderiasl, construccion de cerramiento de impacto y demarcacion del escenario.</t>
  </si>
  <si>
    <t>Adecuacion parque infantil, zonas de Circualcion y cerramiento de lote.</t>
  </si>
  <si>
    <t>Adecuacion polideportivo, zonas de circulacion y cerramiento de impacto.</t>
  </si>
  <si>
    <t>Mantenimiento de areas de juegos biosaludables, juegos infantiles y de cubiertas de estas zonas y malla contraimpacto y andenes</t>
  </si>
  <si>
    <t>mantenimiento de cancha de futbol, malla contraimpacto e iluminacion</t>
  </si>
  <si>
    <t>mantenimiento de la cancha multifuncional  del establecimiento del corregimiento en piso, arcos y demarcaciòn.</t>
  </si>
  <si>
    <t>intervencion en el parque exterior de la urbanizacion nueva samaria, incluye andenes, mobiliario biosaludables, juego infantiles.</t>
  </si>
  <si>
    <t>intervencion cancha polifuncional del parque del barrio dorado II, piso, andenes, malla cerramiento, biosaludables.</t>
  </si>
  <si>
    <t>intervencion cancha futbol de la vereda nueva colombia, cerramiento, nivelacion de campo, arcos deportivos y graderia</t>
  </si>
  <si>
    <t>intervencion area recreadeportiva de la escuela de la vereda caloteño, cancha multiple, arcos deportivos, juegos infantiles y cerramiento perimetral posterior bajo</t>
  </si>
  <si>
    <t>intervencion en el area aledaña de la cancha de futbol de la vereda Llano de alegrias, incluye cerramiento,</t>
  </si>
  <si>
    <t>intervencion en el area de juego y cancha de futbol de la vereda La Palestina, incluye cerramiento, demarcacion y juego infantil</t>
  </si>
  <si>
    <t>intervencion en el cerramiento de la cancha multiple del barrio veraneras del corregimiento de mondomo</t>
  </si>
  <si>
    <t>intervencion del area recreodeportiva de la vereda la toma, de la cancha de futbol 8  y juego infantil y graderia</t>
  </si>
  <si>
    <t>recreodeportiva de la vereda  la arrobleda, de la cancha de futbol, arcos, malla contraimpacto, graderia nueva y mantenimiento a la existente intervencion del area</t>
  </si>
  <si>
    <t>intervencion del area recreodeportiva de la vereda santa rosa, de la cancha de futbol, cerramiento, malla contraimpacto,</t>
  </si>
  <si>
    <t>intervencion del area recreodeportiva de la vereda carbonero, cancha multiple, juegos infantiles y area de cancha de futbol</t>
  </si>
  <si>
    <t>N.A.</t>
  </si>
  <si>
    <t>intervencion del area recreodeportiva de la vereda santa lucia, de la cancha de futbol 11  y juego infantil y graderia</t>
  </si>
  <si>
    <t>intervencion area de la cancha futbol 6 del barrio panamericano,area de trote, y arcos deportivos.</t>
  </si>
  <si>
    <t>intervencion area de la cancha multiple del barrio la victoria, piso, arcos deportivos, graderia y mallas contra impacto</t>
  </si>
  <si>
    <t>mantenimiento a la cancha polideportivo de la escuela de la vereda la agustina y area aledaña</t>
  </si>
  <si>
    <t>Intervención cancha deportiva: Graderias y cubierta</t>
  </si>
  <si>
    <t>Intervención cancha deportiva: Cerramiento Perimetral.</t>
  </si>
  <si>
    <t>Intervención Polideportivo: Cubierta, Andenes, Cerramiento, Graderias, Malla para Voleibol</t>
  </si>
  <si>
    <t>Intervención cancha: Placa de concreto para Polideportivo, Suministro e Instalación de Estructuras integradas, Porteria Micro-Futbol y Tablero Baloncesto, Malla para Voleibol.</t>
  </si>
  <si>
    <t>Intervención Polideportivo: Graderia y Cubierta</t>
  </si>
  <si>
    <t>Intervención cancha deportiva: Cerramiento.</t>
  </si>
  <si>
    <t>Intervención Polideportivo: Graderias, Baterias Sanitarias.</t>
  </si>
  <si>
    <t>Intervención cancha deportiva: Obras hidraulicas y de drenaje.</t>
  </si>
  <si>
    <t>Intervención Polideportivo: Rehabilitación placa deportiva, pintura estructura metalica, suministro e instalación de estructuras integradas en porterias microfutbol, tablero de baloncesto.</t>
  </si>
  <si>
    <t>Intervención Polideportivo: Pintura estructura metalica y cubierta, Pintura de cancha y Demarcación, Cerramiento polideportivo, suministro e instalación de juegos infantiles.</t>
  </si>
  <si>
    <t>Intervención Polideportivo: Graderias, Pintura polideportivo y demarcación, Pintura pared, instalaciones sanitarias, suministro e instalación de estructuras multiples.</t>
  </si>
  <si>
    <t xml:space="preserve">MEJORAMIENTO  DE ESCENARIO RECREODEPORTIVO CANCHA Y MALLA CONTRA IMPACTO </t>
  </si>
  <si>
    <t>MEJORAMIENTO  DE ESCENARIO RECREODEPORTIVO CANCHA</t>
  </si>
  <si>
    <t>MEJORAMIENTO  DE ESCENARIO RECREODEPORTIVO PARQUE BIOSALUDABLE</t>
  </si>
  <si>
    <t>MEJORAMIENTO  DE ESCENARIO RECREODEPORTIVO PARQUE</t>
  </si>
  <si>
    <t>MEJORAMIENTO  DE ESCENARIO RECREODEPORTIVO PARQUE Y EMBELLECIMIENTO</t>
  </si>
  <si>
    <t>MEJORAMIENTO  DE ESCENARIO RECREODEPORTIVO PARQUE INFANTIL Y BIOSALUDABLE</t>
  </si>
  <si>
    <t>MEJORAMIENTO  DE ESCENARIO RECREODEPORTIVO MALLA CONTRA IMPACTO Y MOBILIARIO</t>
  </si>
  <si>
    <t>MEJORAMIENTO  DE ESCENARIO RECREODEPORTIVO GRADERIAS</t>
  </si>
  <si>
    <t>MEJORAMIENTO  DE ESCENARIO RECREODEPORTIVO PARQIE BIOSALUDABLE ,  PLACA Y MOBILIARIO</t>
  </si>
  <si>
    <t>MEJORAMIENTO  DE ESCENARIO RECREODEPORTIVO PARQIE BIOSALUDABLE   MOBILIARIO Y MALLA</t>
  </si>
  <si>
    <t>MEJORAMIENTO  DE ESCENARIO RECREODEPORTIVO CANCHA GRADERIAS</t>
  </si>
  <si>
    <t>CONSTRUCCION  DE PLACA DE CONCRETO EN CANCHA MULTIFUNCIONAL CON DEMARCACIÓN SUMINISTRO E INSTALACIÓN DE ARCOS TABLEROS BASQUETBOL Y CONSTRUCCIÓN DE GRADERIA</t>
  </si>
  <si>
    <t>CONSTRUCCIÓN DE CERRAMIENTO PERIMETRAL A LA CANCHA  DE MICROFUTBOL, MEJORAMIENTO DE LA CANCHA DE MICROFUTBOL COMO PINTURA DE DEMARCACIÓN, PINTURA DE ARCOS  Y CONSTRUCCIÓN DE GRADERIAS</t>
  </si>
  <si>
    <t>Mejoramiento placa polideportiva, demarcacion lineas, mejoramiento y sellado juntas, alistado del piso, Mejoramiento de  arcos y tableros, construccion malla contra impacto construcción de cerramiento en muro de ladrillo, columnetas</t>
  </si>
  <si>
    <t>Reparación de piso de concreto tuberia de desagues y cajas inspeccion drenaje cancha A.LL. suministro e instalación de portico multifuncional, recubrimiento sintetico cancha, Iluminacion, andenes y rampa</t>
  </si>
  <si>
    <t>Mejoramiento de Cancha de futbol existente y adecuacion sistema de drenaje</t>
  </si>
  <si>
    <t>Mejoramiento de cancha multiple, Tramos Cerramiento en malla eslabonada, pintura cancha, Mallas de proteccion contra impacto</t>
  </si>
  <si>
    <t>Recuperacion y reparacion de Camerinos, Mejoramiento obra gris y acabados graderias y camerinos, Recuperacion Tramos de Cerramiento, arreglo de  zona de acceso</t>
  </si>
  <si>
    <t>Mejoramiento de Arcos  y cancha funcional, Reparacion de tramos de cerramiento, Pintura de cancha, Adecuacion  cubierta de graderias</t>
  </si>
  <si>
    <t>MEJORAMIENTO  DE ESCENARIO RECREODEPORTIVO</t>
  </si>
  <si>
    <t>Adecuación y mantenimiento placa deportiva</t>
  </si>
  <si>
    <t>Construcción placa deportiva</t>
  </si>
  <si>
    <t>Adecuaciones campo deportivo</t>
  </si>
  <si>
    <t>Adecuación campo deportivo, demarcación pintura y cubierta.</t>
  </si>
  <si>
    <t>Adecuación campo deportivo, bateria de baños, cuarto y tarima.</t>
  </si>
  <si>
    <t>Adecuación campo deportivo, mantenimiento de placa y adecuación cerramiento.</t>
  </si>
  <si>
    <t>Adecuación campo deportivo, construcción cerramiento.</t>
  </si>
  <si>
    <t>JUANTA DE ACCION COMUNAL</t>
  </si>
  <si>
    <t>TERMINACION ANTICIPADA</t>
  </si>
  <si>
    <t>COS-1464-2023</t>
  </si>
  <si>
    <t>COS-1388-2023</t>
  </si>
  <si>
    <t>COS-1437-2023</t>
  </si>
  <si>
    <t>COS-1477-2023</t>
  </si>
  <si>
    <t>COS-1467-2023</t>
  </si>
  <si>
    <t>COS-1342-2023</t>
  </si>
  <si>
    <t>COS-1476-2023</t>
  </si>
  <si>
    <t>COS-1468-2023</t>
  </si>
  <si>
    <t>COS-1368-2023</t>
  </si>
  <si>
    <t>COS-1396-2023</t>
  </si>
  <si>
    <t>COS-1385-2023</t>
  </si>
  <si>
    <t>COS-1404-2023</t>
  </si>
  <si>
    <t>COS-1436-2023</t>
  </si>
  <si>
    <t>COS-1422-2023</t>
  </si>
  <si>
    <t>COS-1474-2023</t>
  </si>
  <si>
    <t>COS-1336-2023</t>
  </si>
  <si>
    <t>COS-1412-2023</t>
  </si>
  <si>
    <t>COS-1345-2023</t>
  </si>
  <si>
    <t>COS-1489-2023</t>
  </si>
  <si>
    <t>COS-1408-2023</t>
  </si>
  <si>
    <t>COS-1430-2023</t>
  </si>
  <si>
    <t>COS-1448-2023</t>
  </si>
  <si>
    <t>COS-1337-2023</t>
  </si>
  <si>
    <t>COS-1426-2023</t>
  </si>
  <si>
    <t>COS-1334-2023</t>
  </si>
  <si>
    <t>COS-1355-2023</t>
  </si>
  <si>
    <t>COS-1346-2023</t>
  </si>
  <si>
    <t>COS-1369-2023</t>
  </si>
  <si>
    <t>COS-1344-2023</t>
  </si>
  <si>
    <t>COS-1415-2023</t>
  </si>
  <si>
    <t>COS-1458-2023</t>
  </si>
  <si>
    <t>COS-1411-2023</t>
  </si>
  <si>
    <t>COS-1340-2023</t>
  </si>
  <si>
    <t>COS-1435-2023</t>
  </si>
  <si>
    <t>COS-1442-2023</t>
  </si>
  <si>
    <t>COS-1361-2023</t>
  </si>
  <si>
    <t>COS-1479-2023</t>
  </si>
  <si>
    <t>COS-1469-2023</t>
  </si>
  <si>
    <t>COS-1501-2023</t>
  </si>
  <si>
    <t>COS-1429-2023</t>
  </si>
  <si>
    <t>COS-1487-2023</t>
  </si>
  <si>
    <t>COS-1473-2023</t>
  </si>
  <si>
    <t>COS-1348-2023</t>
  </si>
  <si>
    <t>COS-1456-2023</t>
  </si>
  <si>
    <t>CONVENIOS SOLIDARIOS 2023</t>
  </si>
  <si>
    <t xml:space="preserve"> ADECUACION Y/O MEJORAMIENTO DE ESCENARIOS RECREO DEPORTIVOS</t>
  </si>
  <si>
    <t>MINISTERIO DEL DEPORTE</t>
  </si>
  <si>
    <t>Nº</t>
  </si>
  <si>
    <t xml:space="preserve"> CONVENIO</t>
  </si>
  <si>
    <t>DEPARTAMENTO</t>
  </si>
  <si>
    <t>MUNICIPIO</t>
  </si>
  <si>
    <t>NOMBRE DE LA OAC</t>
  </si>
  <si>
    <t>ESTADO
CONVENIO</t>
  </si>
  <si>
    <t>OBJETO</t>
  </si>
  <si>
    <t xml:space="preserve"> APOYO TECNICO</t>
  </si>
  <si>
    <t>SUPERVISOR MINDEPORTE</t>
  </si>
  <si>
    <t>APORTE MUNICIPIO
INICIAL (Contrapartida)</t>
  </si>
  <si>
    <t>APORTE INICIAL MINISTERIO</t>
  </si>
  <si>
    <t>VALOR FINAL CONVENIO</t>
  </si>
  <si>
    <t>FECHA INICIO CONVENIO</t>
  </si>
  <si>
    <t>FECHA FINAL  CONVENIO</t>
  </si>
  <si>
    <t>PRORROGAS A CONVENIO</t>
  </si>
  <si>
    <t>SUSPENSIONES A CONVENIO</t>
  </si>
  <si>
    <t xml:space="preserve">POLIZA CUMPLIMIENTO (Prorroga 3) </t>
  </si>
  <si>
    <t xml:space="preserve">POLIZA RCE (Prorroga 3) </t>
  </si>
  <si>
    <t xml:space="preserve">TOTAL DESEMBOLSADO (Aplicando Deducciones) </t>
  </si>
  <si>
    <t>GIROS REALIZADOS</t>
  </si>
  <si>
    <t>SALDO POR GIRAR</t>
  </si>
  <si>
    <t xml:space="preserve">AVANCE FINANCIERO </t>
  </si>
  <si>
    <t>CONTRATISTA OBRA</t>
  </si>
  <si>
    <t>ESTADO OBRA</t>
  </si>
  <si>
    <t>VALOR INICIAL OBRA</t>
  </si>
  <si>
    <t>VALOR FINAL OBRA
(Aporte Mindeporte con deducciones y aporte OAC Contrapartida)</t>
  </si>
  <si>
    <t>FECHA INICIO OBRA</t>
  </si>
  <si>
    <t xml:space="preserve">FECHA FIN OBRA </t>
  </si>
  <si>
    <t>% PROGRAMADO</t>
  </si>
  <si>
    <t>%EJECUTADO</t>
  </si>
  <si>
    <t>DIFERENCIA 
(+) Avance
(-) Atraso</t>
  </si>
  <si>
    <t>OBSERVACIONES</t>
  </si>
  <si>
    <t>COS-1000-2024</t>
  </si>
  <si>
    <t>CAUCA</t>
  </si>
  <si>
    <t>CALDONO</t>
  </si>
  <si>
    <t>JUNTA DE ACCION COMUNAL DE EL 20 DE JULIO</t>
  </si>
  <si>
    <t>EN EJECUCION</t>
  </si>
  <si>
    <t>AUNAR ESFUERZOS ENTRE EL MINISTERIO DEL DEPORTE Y LOS ORGANISMOS DE
ACCIÓN COMUNAL PARA LA RECUPERACIÓN Y/O MEJORAMIENTO DE ESCENARIOS
RECREO DEPORTIVOS</t>
  </si>
  <si>
    <t>MAIRA GRANADOS</t>
  </si>
  <si>
    <t>ERIC GERMAN ESPITIA GOMEZ</t>
  </si>
  <si>
    <t>1 Prorroga  a      31/03/2025
2 Prorroga  a      31/12/2025
3 Prorroga a      30 /08/2026</t>
  </si>
  <si>
    <t>1 Suspension del    25/03/2025  a 24/05/2025</t>
  </si>
  <si>
    <t>APROBADA</t>
  </si>
  <si>
    <t>RECHAZADA</t>
  </si>
  <si>
    <t>SIN INICIAR</t>
  </si>
  <si>
    <t>-</t>
  </si>
  <si>
    <t>COS-1001-2024</t>
  </si>
  <si>
    <t>JUNTA DE ACCIÓN COMUNAL DE LA VEREDA EL DESIERTO</t>
  </si>
  <si>
    <t>MAURICIO DIAZ</t>
  </si>
  <si>
    <t>COS-1002-2024</t>
  </si>
  <si>
    <t>CAQUETA</t>
  </si>
  <si>
    <t>JUNTA DE ACCIÓN COMUNAL VEREDA EL REFLEJO</t>
  </si>
  <si>
    <t>SEBASTIAN BUELVAS</t>
  </si>
  <si>
    <t>SIN CARGUE</t>
  </si>
  <si>
    <t>COS-1003-2024</t>
  </si>
  <si>
    <t>JUNTA DE ACCION COMUNAL DE LA VEREDA EL CERRO</t>
  </si>
  <si>
    <t>COS-1004-2024</t>
  </si>
  <si>
    <t>JUNTA DE ACCION COMUNAL VEREDA LA MARIA</t>
  </si>
  <si>
    <t>COS-1005-2024</t>
  </si>
  <si>
    <t>JUNTA DE ACCION COMUNAL VEREDA LA TRINIDAD</t>
  </si>
  <si>
    <t>MARTHA PATRICIA NEIRA</t>
  </si>
  <si>
    <t>COS-1006-2024</t>
  </si>
  <si>
    <t>JUNTA DE ACCION COMUNAL  PRIMAVERA</t>
  </si>
  <si>
    <t>LAURA SOFIA CORTES ROJAS</t>
  </si>
  <si>
    <t>COS-1007-2024</t>
  </si>
  <si>
    <t>JUNTA DE ACCION COMUNAL LA VENTA -SIBERIA</t>
  </si>
  <si>
    <t>JEAN CARLOS CERVANTES</t>
  </si>
  <si>
    <t>COS-1008-2024</t>
  </si>
  <si>
    <t>JUNTA DE ACCION COMUNAL CORREGIMIENTO DE SANTA RITA</t>
  </si>
  <si>
    <t>JAVIER VASQUEZ</t>
  </si>
  <si>
    <t>COS-1009-2024</t>
  </si>
  <si>
    <t>JUNTA DE ACCIÓN COMUNAL VEREDA DEL TIGRE</t>
  </si>
  <si>
    <t>COS-1010-2024</t>
  </si>
  <si>
    <t>ASOCIACIÓN DE JUNTAS DE ACCIÓN COMUNAL DEL MUNICIPIO DE MOSQUERA - ASOJA</t>
  </si>
  <si>
    <t>COS-1011-2024</t>
  </si>
  <si>
    <t>JUNTA DE ACCION COMUNAL DE LA VEREDA GALILEA</t>
  </si>
  <si>
    <t>CARLOS QUINTERO</t>
  </si>
  <si>
    <t>COS-1013-2024</t>
  </si>
  <si>
    <t>BRICEÑO</t>
  </si>
  <si>
    <t>JUNTA DE ACCIÓN COMUNAL LA UNION MORAVIA</t>
  </si>
  <si>
    <t>DIEGO ALEXANDER MORENO AMAYA</t>
  </si>
  <si>
    <t>COS-1014-2024</t>
  </si>
  <si>
    <t>BOLÍVAR</t>
  </si>
  <si>
    <t>JUNTA DE ACCION COMUNAL DEL BARRIO CENTRO DE BODEGA CENTRAL DEL MUNICIPIO DE MORALES BOLIVAR</t>
  </si>
  <si>
    <t>1 Suspension del    26/03/2025  a 25/05/2025</t>
  </si>
  <si>
    <t>No se ha recibido la documentación previamente solicitada, pese a los reiterados requerimientos realizados, durante la revisión documental se identificó un posible conflicto de interés, ya que el profesional técnico designado coincide con el proveedor de bienes y/o servicios del convenio, lo cual puede afectar los principios de transparencia, objetividad e independencia.
Se solicito revisar la situación y emitir pronunciamiento, informando la decisión adoptada frente al cambio del profesional técnico o del proveedor, garantizando la debida separación de roles.
Asimismo, se reitera la remisión de la información técnica y financiera pendiente: ajuste de precios unitarios con base en la cotización de menor valor, tres cotizaciones por cada insumo, y presupuesto actualizado con cronograma de ejecución, plan de compras y flujo de inversión en archivos independientes.
Se dejo  constancia de que estos requerimientos han sido reiterados en múltiples ocasiones sin respuesta por parte del Ingeniero Técnico de la Junta, por lo que se solicito atención prioritaria para evitar observaciones administrativas.</t>
  </si>
  <si>
    <t>COS-1016-2024</t>
  </si>
  <si>
    <t>GUAINÍA</t>
  </si>
  <si>
    <t>INÍRIDA</t>
  </si>
  <si>
    <t>JUNTA DE ACCIÓN COMUNAL DEL BARRIO NUEVO HORIZONTE DEL MUNICIPIO DE INÍRIDA</t>
  </si>
  <si>
    <t>VICTOR HUGO SANDOVAL</t>
  </si>
  <si>
    <t>30/08/2026
A la fecha se lleva proceso de terminacion anticipada UNILATERAL</t>
  </si>
  <si>
    <t>1 Prorroga  a      31/03/2025
2 Prorroga  a      31/12/2025
3 Prorroga a      30 /08/2025</t>
  </si>
  <si>
    <t>COS-1017-2024</t>
  </si>
  <si>
    <t>NUNCHÍA</t>
  </si>
  <si>
    <t>JUNTA DE ACCIÓN COMUNAL DE LA VEREDA BARRANQUILLA</t>
  </si>
  <si>
    <t>1 Prorroga  a      31/03/2025
2 Prorroga  a      31/12/2025
3 Prorroga a      30 /04/2026
4  Prorroga 4      30/09/2026</t>
  </si>
  <si>
    <t>COS-1020-2024</t>
  </si>
  <si>
    <t>MIRANDA</t>
  </si>
  <si>
    <t>JUNTA DE ACCION COMUNAL DE EL BARRIO UNIDOS</t>
  </si>
  <si>
    <t>COS-1022-2024</t>
  </si>
  <si>
    <t>JUNTA DE ACCION COMUNAL MONTERREY</t>
  </si>
  <si>
    <t>SANTIAGO SANCHEZ</t>
  </si>
  <si>
    <t>Actualmente, se viene trabajando en la elaboración, revisión y subsanación de los
pendientes identificados en el expediente documental del convenio, particularmente en los ajustes requeridos al Formato 5 y en la atención de las observaciones efectuadas al presupuesto, con el fin de garantizar el cumplimiento de los lineamientos técnicos establecidos y la coherencia entre la información
presupuestal y técnica del convenio.</t>
  </si>
  <si>
    <t>COS-1023-2024</t>
  </si>
  <si>
    <t>VISTAHERMOSA</t>
  </si>
  <si>
    <t>JUNTA DE ACCIÓN COMUNAL VEREDA EL PROGRESO</t>
  </si>
  <si>
    <t>COS-1024-2024</t>
  </si>
  <si>
    <t>JUNTA DE ACCIÓN COMUNAL BARRIO EL TIBURON</t>
  </si>
  <si>
    <t>1 Suspension del    25/03/2025  a 25/05/2025</t>
  </si>
  <si>
    <t>Estas actividades se desarrollan de manera articulada con el personal técnico de la JAC; sin embargo, se han presentado demoras en la remisión de la información y documentación requerida por parte de dicho equipo, lo cual ha impactado el avance oportuno del proceso y el cumplimiento de los tiempos establecidos.</t>
  </si>
  <si>
    <t>COS-1029-2024</t>
  </si>
  <si>
    <t>ASOCIACION COMUNAL DE JUNTAS DE NUNCHIA</t>
  </si>
  <si>
    <t>COS-1030-2024</t>
  </si>
  <si>
    <t>VEREDA MANIZALES ALTO</t>
  </si>
  <si>
    <t>COS-1032-2024</t>
  </si>
  <si>
    <t>ACANDÍ</t>
  </si>
  <si>
    <t>JUNTA DE ACCIÓN COMUNAL DEL CORREGIMIENTO DE SAN FRANCISO</t>
  </si>
  <si>
    <t>COS-1033-2024</t>
  </si>
  <si>
    <t>JUNTA DE ACCIÓN COMUNAL VEREDA LA CORREA</t>
  </si>
  <si>
    <t>COS-1034-2024</t>
  </si>
  <si>
    <t>JUNTA DE ACCIÓN COMUNAL LOS PINOS</t>
  </si>
  <si>
    <t>COS-1035-2024</t>
  </si>
  <si>
    <t>JUNTA DE ACCION COMUNAL VEREDA LA ESPAÑOLA</t>
  </si>
  <si>
    <t>COS-1036-2024</t>
  </si>
  <si>
    <t>JUNTA DE ACCION COMUNAL DE LA VEREDA LAS LAJAS</t>
  </si>
  <si>
    <t>PENDIENTE APROBACION</t>
  </si>
  <si>
    <t>COS-1037-2024</t>
  </si>
  <si>
    <t>JUNTA DE ACCIÓN COMUNAL VEREDA LA ARGENTINA</t>
  </si>
  <si>
    <t>1 Prorroga  a      31/03/2025
2 Prorroga  a      31/12/2025
3 Prorroga a      30 /04/2026
4  Prorroga 4      30/07/2026</t>
  </si>
  <si>
    <t>COS-1038-2024</t>
  </si>
  <si>
    <t>JUNTA DE ACCION COMUNAL VEREDA NUEVA ESPERANZA</t>
  </si>
  <si>
    <t>COS-1043-2024</t>
  </si>
  <si>
    <t>JUNTA DE ACCIÓN COMUNAL VEREDA LAS BRISAS</t>
  </si>
  <si>
    <t>JEAN LUCAS NORIEGA NAVAS</t>
  </si>
  <si>
    <t>COS-1045-2024</t>
  </si>
  <si>
    <t>JUNTA DE ACCIÓN COMUNAL VEREDA GUARUMERA</t>
  </si>
  <si>
    <t>COS-1052-2024</t>
  </si>
  <si>
    <t>JUNTA DE ACCION COMUNAL CORREGIMIENTO LA GRANJA</t>
  </si>
  <si>
    <t>COS-1058-2024</t>
  </si>
  <si>
    <t>CORDOBA</t>
  </si>
  <si>
    <t>JUNTA DE ACCIÓN COMUNAL VEREDA PALMA DE VINO</t>
  </si>
  <si>
    <t>COS-1059-2024</t>
  </si>
  <si>
    <t>ANORÍ</t>
  </si>
  <si>
    <t>JUNTA DE ACCION COMUNAL VEREDA MONTEBELLO</t>
  </si>
  <si>
    <t>COS-1060-2024</t>
  </si>
  <si>
    <t>JUNTA DE ACCIÓN COMUNAL CORREGIMIENTO DE JUAN JOSE</t>
  </si>
  <si>
    <t>COS-1068-2024</t>
  </si>
  <si>
    <t>JUNTA DE ACCIÓN COMUNAL CORREGIMIENTO CARMEN DEL CUCU</t>
  </si>
  <si>
    <t>JUAN DIEGO CELIZ BALMACEDA</t>
  </si>
  <si>
    <t>El presupuesto fue concertado el 8 de mayo y su socialización fue realizada por la Junta el 10 de mayo. Actualmente, se encuentra pendiente la socialización de la solicitud de giro.
Para ello, se han programado reuniones de acompañamiento orientadas a brindar las aclaraciones necesarias, efectuar las correcciones pertinentes y fortalecer la adecuada estructuración de la solicitud, con el fin de permitir su nueva remisión y respectiva radicación en debida forma.</t>
  </si>
  <si>
    <t>COS-1069-2024</t>
  </si>
  <si>
    <t>SAN DIEGO</t>
  </si>
  <si>
    <t>JUNTA DE ACCIÓN COMUNAL EL RINCON</t>
  </si>
  <si>
    <t>COS-1073-2024</t>
  </si>
  <si>
    <t>JUNTA DE ACCIÓN COMUNAL DEL CORREGIMIENTO DE SANTA LUCIA</t>
  </si>
  <si>
    <t>Tras la evaluación del presupuesto y la documentación recibida, se identificó que el presupuesto aún no integra el Plan de Compras solicitado, teniendo en cuenta que el último envío no fue satisfactorio, debido a que el formato fue remitido en PDF y carece de las firmas correspondientes, pese a las observaciones realizadas previamente. Asimismo, se informa que los inconvenientes con la recepción de correos de la Junta de Acción Comunal fueron solucionados el pasado 9 de mayo, motivo por el cual algunas observaciones fueron tratadas vía WhatsApp y, hasta el momento, únicamente se han recibido los informes del ente. En consecuencia, se queda a la espera del Plan de Compras corregido y de la revisión del Formato 5 para proceder con las validaciones finales.</t>
  </si>
  <si>
    <t>COS-1074-2024</t>
  </si>
  <si>
    <t>OAC BARRIO LUIS CARLOS GALAN SARMIENTO</t>
  </si>
  <si>
    <t>COS-1076-2024</t>
  </si>
  <si>
    <t>JUNTA DE ACCIÓN COMUNAL VEREDA CHAPARRITO CORREGIMIENTO DE SANTA BARBARA</t>
  </si>
  <si>
    <t>SHIRLY GONZALEZ</t>
  </si>
  <si>
    <t>COS-1079-2024</t>
  </si>
  <si>
    <t>JUNTA DE ACCION COMUNAL VEREDA VILLA ROSA</t>
  </si>
  <si>
    <t>COS-706-2024</t>
  </si>
  <si>
    <t>JUNTA DE ACCIÓN COMUNAL URBANIZACIÓN EL GARCERO</t>
  </si>
  <si>
    <t>COS-707-2024</t>
  </si>
  <si>
    <t>JUNTA DE ACCION COMUNAL URBANIZACION VILLAS DE SAN JUAN</t>
  </si>
  <si>
    <t>COS-708-2024</t>
  </si>
  <si>
    <t>VILLANUEVA</t>
  </si>
  <si>
    <t>JUNTA DE ACCIÓN COMUNAL BARRIO BELLO HORIZONTE</t>
  </si>
  <si>
    <t>COS-709-2024</t>
  </si>
  <si>
    <t>MONTERREY</t>
  </si>
  <si>
    <t>JUNTA DE ACCION COMUNAL DE LA VEREDA DE VILLACAROLA</t>
  </si>
  <si>
    <t>COS-716-2024</t>
  </si>
  <si>
    <t>JUNTA DE ACCIÓN COMUNAL VEREDA ALTO CAÑABRAVAL</t>
  </si>
  <si>
    <t>No ha sido posible la remisión de la actualización de precios correspondiente al Formato 5. Asimismo, en reiteradas ocasiones se ha solicitado la documentación relacionada con la solicitud de giro a través de correo electrónico y vía WhatsApp; sin embargo, no ha sido posible obtener respuesta efectiva ni la entrega de la información requerida. El técnico encargado ha manifestado en diferentes oportunidades que realizará la actualización correspondiente; no obstante, a la fecha no se ha efectuado la entrega de la documentación solicitada.</t>
  </si>
  <si>
    <t>COS-722-2024</t>
  </si>
  <si>
    <t>JUNTA DE ACCIÓN COMUNAL BARRIO LOS ALMEDROS</t>
  </si>
  <si>
    <t>COS-723-2024</t>
  </si>
  <si>
    <t>JUNTA DE ACCION COMUNAL DE LA VEREDA JAGUITO</t>
  </si>
  <si>
    <t>VICTORIA E. ARAGON MARINEZ</t>
  </si>
  <si>
    <t>COS-724-2024</t>
  </si>
  <si>
    <t>JUNTA DE ACCIÓN COMUNAL VEREDA LA SERRANÍA</t>
  </si>
  <si>
    <t>En este momento se está realizando la revisión detallada del Formato 5 correspondiente a la solicitud del primer giro, con el fin de verificar que la información técnica, financiera y documental se encuentre completa y acorde con los lineamientos establecidos para continuar con el trámite correspondiente.</t>
  </si>
  <si>
    <t>COS-725-2024</t>
  </si>
  <si>
    <t>JUNTA DE ACCIÓN COMUNAL BARRIO UNIÓN SAN CARLOS</t>
  </si>
  <si>
    <t>COS-727-2024</t>
  </si>
  <si>
    <t>JUNTA DE ACCION COMUNAL DEL BARRIO GAVAN</t>
  </si>
  <si>
    <t>1 Prorroga  a      31/03/2025
2 Prorroga  a      31/12/2025
3 Prorroga a      30 /04/2026
4  Prorroga 4      31/12/2026</t>
  </si>
  <si>
    <t>COS-729-2024</t>
  </si>
  <si>
    <t>JUNTA DE ACCION COMUNAL DE LA VEREDA DELICIAS</t>
  </si>
  <si>
    <t>1 Prorroga  a      31/03/2025
2 Prorroga  a      31/12/2025
3 Prorroga a      30 /04/2026
4  Prorroga 4      30/06/2026</t>
  </si>
  <si>
    <t>COS-730-2024</t>
  </si>
  <si>
    <t>JUNTA DE ACCION COMUNAL DE LA VEREDA EL AGRADO</t>
  </si>
  <si>
    <t>COS-731-2024</t>
  </si>
  <si>
    <t>JAC VEREDA EL ARRAYAN</t>
  </si>
  <si>
    <t>COS-732-2024</t>
  </si>
  <si>
    <t>JUNTA DE ACCION COMUNAL VEREDA EL LLANITO</t>
  </si>
  <si>
    <t>COS-733-2024</t>
  </si>
  <si>
    <t>JUNTA DE ACCION COMUNAL BARRIO URBANIZACION CORONA II</t>
  </si>
  <si>
    <t>COS-736-2024</t>
  </si>
  <si>
    <t>JUNTA DE ACCION COMUNAL BARRIO PALMARITO</t>
  </si>
  <si>
    <t>COS-737-2024</t>
  </si>
  <si>
    <t>TUMACO</t>
  </si>
  <si>
    <t>JUNTA DE ACCIÓN COMUNAL DEL KILÓMETRO 35</t>
  </si>
  <si>
    <t>COS-738-2024</t>
  </si>
  <si>
    <t>JUNTA DE ACCION COMUNAL DE LA VEREDA AMINDA</t>
  </si>
  <si>
    <t>COS-739-2024</t>
  </si>
  <si>
    <t>JUNTA DE ACCION COMUNAL DE  LA VEREDA LA IQUIA</t>
  </si>
  <si>
    <t>COS-740-2024</t>
  </si>
  <si>
    <t>JUNTA DE ACCION COMUNAL CORREGIMIENTO VILLA FLOR</t>
  </si>
  <si>
    <t>COS-741-2024</t>
  </si>
  <si>
    <t>EL CARMEN</t>
  </si>
  <si>
    <t>JUNTA DE ACCIÓN COMUNAL VEREDA SANTA RITA</t>
  </si>
  <si>
    <t>COS-742-2024</t>
  </si>
  <si>
    <t>JUNTA DE ACCION COMUNAL DEL BARRIO LOS LIBERTADORES SECTOR NUEVO HORIZONTE</t>
  </si>
  <si>
    <t>FENECIDO</t>
  </si>
  <si>
    <t>COS-743-2024</t>
  </si>
  <si>
    <t>JUNTA DE ACCION COMUNAL DE EL BARRIO BRISAS DEL RIO</t>
  </si>
  <si>
    <t>COS-744-2024</t>
  </si>
  <si>
    <t>JUNTA DE ACCIÓN COMUNAL BARRIO 20 DE ENERO</t>
  </si>
  <si>
    <t>COS-745-2024</t>
  </si>
  <si>
    <t>JUNTA DE ACCION COMUNAL DE  ALTO CUEMBI</t>
  </si>
  <si>
    <t>COS-746-2024</t>
  </si>
  <si>
    <t>J.A.C. VEREDA LA SELVA</t>
  </si>
  <si>
    <t>COS-759-2024</t>
  </si>
  <si>
    <t>JUNTA DE ACCION COMUNAL DEL BARRIO LA CASCADA</t>
  </si>
  <si>
    <t>COS-768-2024</t>
  </si>
  <si>
    <t>JUNTA DE ACCION COMUNAL DE CENEGUETA</t>
  </si>
  <si>
    <t>COS-769-2024</t>
  </si>
  <si>
    <t>JUNTA DE ACCION COMUNAL DEL BARRIO LA PRIMAVERA</t>
  </si>
  <si>
    <t>COS-770-2024</t>
  </si>
  <si>
    <t>JUNTA DE ACCIÓN COMUNAL VEREDA PARCELACIÓN CARRIZAL</t>
  </si>
  <si>
    <t>COS-772-2024</t>
  </si>
  <si>
    <t>JUNTA DE ACCION COMUNAL BARRIO LAS AMERICAS</t>
  </si>
  <si>
    <t>COS-775-2024</t>
  </si>
  <si>
    <t>SUCRE</t>
  </si>
  <si>
    <t>COLOSÓ</t>
  </si>
  <si>
    <t>JUNTA DE ACCION COMUNAL VEREDA SAN ANTONIO</t>
  </si>
  <si>
    <t>COS-776-2024</t>
  </si>
  <si>
    <t>JUNTA DE ACCION COMUNAL DE LA VEREDA LA MEZA</t>
  </si>
  <si>
    <t>COS-777-2024</t>
  </si>
  <si>
    <t>JUNTA DE ACCION COMUNAL DE LA VEREDA VIJAGUAL-ESTAMBUL</t>
  </si>
  <si>
    <t>COS-778-2024</t>
  </si>
  <si>
    <t>JUNTA DE ACCION COMUNAL VEREDA EL VECIA</t>
  </si>
  <si>
    <t>COS-781-2024</t>
  </si>
  <si>
    <t>JUNTA DE ACCION COMUNAL VEREDA BAJO LORENZO</t>
  </si>
  <si>
    <t>COS-782-2024</t>
  </si>
  <si>
    <t>JUNTA DE ACCION COMUNAL VEREDA ZARABANDA</t>
  </si>
  <si>
    <t>COS-788-2024</t>
  </si>
  <si>
    <t>JUNTA DE ACCION COMUNAL CORREGIMIENTO LOS CANELOS</t>
  </si>
  <si>
    <t>Se informa que actualmente se adelanta la subsanación de las observaciones presupuestales correspondientes al proceso en curso, así como el ajuste del Formato 5, con el fin de dar cumplimiento a los requerimientos técnicos y lineamientos establecidos.
Estas actividades se desarrollan de manera articulada con el personal técnico de la JAC; sin embargo, se han presentado demoras en la remisión de la información y documentación requerida por parte de dicho equipo, lo cual ha impactado el avance oportuno del proceso y el cumplimiento de los tiempos establecidos.</t>
  </si>
  <si>
    <t>COS-789-2024</t>
  </si>
  <si>
    <t>JUNTA DE ACCION COMUNAL BARRIO FLOR DE MI LLANO</t>
  </si>
  <si>
    <t>COS-790-2024</t>
  </si>
  <si>
    <t>JUNTA DE ACCION COMUNAL VEREDA MIRAVALLE</t>
  </si>
  <si>
    <t>COS-792-2024</t>
  </si>
  <si>
    <t>AGUAZUL</t>
  </si>
  <si>
    <t>JUNTA DE ACCIÓN COMUNAL URBANIZACIÓN LA PRADERA</t>
  </si>
  <si>
    <t>COS-796-2024</t>
  </si>
  <si>
    <t>JUNTA DE ACCION COMUNAL BARRIO PEDRO NEL JIMENEZ</t>
  </si>
  <si>
    <t>COS-798-2024</t>
  </si>
  <si>
    <t>JUNTA DE ACCION COMUNAL VEREDA MARATON</t>
  </si>
  <si>
    <t>COS-801-2024</t>
  </si>
  <si>
    <t>AMAZONAS</t>
  </si>
  <si>
    <t>LETICIA</t>
  </si>
  <si>
    <t>JUNTA DE ACCIÓN COMUNAL DEL BARRIO ONCE DE NOVIEMBRE</t>
  </si>
  <si>
    <t>COS-802-2024</t>
  </si>
  <si>
    <t>VICHADA</t>
  </si>
  <si>
    <t>LA PRIMAVERA</t>
  </si>
  <si>
    <t>JUNTA DE ACCION COMUNAL BARRIO RAIMUNDO CRUZ</t>
  </si>
  <si>
    <t>1 Suspension del    26/03/2025  a 26/05/2025</t>
  </si>
  <si>
    <t>COS-803-2024</t>
  </si>
  <si>
    <t>MERCADERES</t>
  </si>
  <si>
    <t>JUNTA DE ACCION COMUNAL DE LA VEREDA CURACAS</t>
  </si>
  <si>
    <t>COS-804-2024</t>
  </si>
  <si>
    <t>JUNTA DE ACCION COMUNAL VEREDA LOS ANAYES</t>
  </si>
  <si>
    <t>COS-805-2024</t>
  </si>
  <si>
    <t>CORINTO</t>
  </si>
  <si>
    <t>JUNTA DE ACCIÓN COMUNAL VEREDA CHICHARRONAL</t>
  </si>
  <si>
    <t>COS-806-2024</t>
  </si>
  <si>
    <t>JUNTA DE ACCIÓN COMUNAL DE SAN PEDRO</t>
  </si>
  <si>
    <t>COS-808-2024</t>
  </si>
  <si>
    <t>JUNTA DE ACCIÓN COMUNAL VEREDA LOS ROBLES</t>
  </si>
  <si>
    <t xml:space="preserve">Obra en Ejecución dada inicio el 04 de Mayo  del presente año posterior al giro realizado 
</t>
  </si>
  <si>
    <t>COS-810-2024</t>
  </si>
  <si>
    <t>JUNTA DE ACCION COMUNAL VEREDA YAGUAROS</t>
  </si>
  <si>
    <t>COS-811-2024</t>
  </si>
  <si>
    <t>JUNTA DE ACCIÓN COMUNAL VEREDA GAVIOTAS</t>
  </si>
  <si>
    <t>COS-815-2024</t>
  </si>
  <si>
    <t>JUNTA DE ACCION COMUNAL VEREDA LA GRANJA</t>
  </si>
  <si>
    <t>COS-816-2024</t>
  </si>
  <si>
    <t>JUNTA DE ACCION COMUNAL VEREDA LAS PALMERAS</t>
  </si>
  <si>
    <t>COS-818-2024</t>
  </si>
  <si>
    <t>JUNTA DE ACCION COMUNAL DE LA VEREDA SABANA DE LA PAJA</t>
  </si>
  <si>
    <t>Actualmente, se adelanta de manera articulada con el personal de la JAC la subsanación de las novedades identificadas durante la revisión del expediente técnico del convenio solidario, incluyendo la elaboración y ajuste del Formato 5, la consolidación de la información relacionada con proveedores, la corrección de las observaciones presupuestales conforme a los lineamientos del Manual Operativo y la incorporación de las respectivas especificaciones técnicas requeridas.</t>
  </si>
  <si>
    <t>COS-821-2024</t>
  </si>
  <si>
    <t>EL BAGRE</t>
  </si>
  <si>
    <t>JUNTA DE ACCIÓN COMUNAL VEREDA LAS SARDINAS</t>
  </si>
  <si>
    <t>COS-828-2024</t>
  </si>
  <si>
    <t>JUNTA DE ACCION COMUNAL LOMA DE OSO</t>
  </si>
  <si>
    <t>COS-829-2024</t>
  </si>
  <si>
    <t>JUNTA DE ACCION COMUNAL VEREDA EL PLACER</t>
  </si>
  <si>
    <t>COS-830-2024</t>
  </si>
  <si>
    <t>JUNTA DE ACCION COMUNAL POMORROSO</t>
  </si>
  <si>
    <t>COS-832-2024</t>
  </si>
  <si>
    <t>JUNTA DE ACCION COMUNAL DEL BARRIO VERACRUZ</t>
  </si>
  <si>
    <t>COS-835-2024</t>
  </si>
  <si>
    <t>JUNTA DE ACCION COMUNAL VEREDA LA IGUANA CENTRAL</t>
  </si>
  <si>
    <t>COS-839-2024</t>
  </si>
  <si>
    <t>JUNTA DE ACCION COMUNAL CAMPOALEGRE</t>
  </si>
  <si>
    <t>COS-840-2024</t>
  </si>
  <si>
    <t>JUNTA DE ACCIÓN COMUNAL DEL BARRIO LAS VILLAS</t>
  </si>
  <si>
    <t>COS-844-2024</t>
  </si>
  <si>
    <t>JUNTA DE ACCIÓN COMUNAL DE LA VEREDA DESBARRANCADO</t>
  </si>
  <si>
    <t>COS-849-2024</t>
  </si>
  <si>
    <t>JUNTA DE ACCION COMUNAL BARRIO LA ESPERANZA</t>
  </si>
  <si>
    <t>COS-850-2024</t>
  </si>
  <si>
    <t>JUNTA DE ACCIÓN COMUNAL VEREDA CALLE LARGA</t>
  </si>
  <si>
    <t>COS-863-2024</t>
  </si>
  <si>
    <t>JUNTA DE ACCIÓN COMUNAL VEREDA LA MENDOZA</t>
  </si>
  <si>
    <t xml:space="preserve"> La documentación ya fue radicada al área financiera para la respectiva revisión y trámite de la solicitud de giro.</t>
  </si>
  <si>
    <t>COS-864-2024</t>
  </si>
  <si>
    <t>ORITO</t>
  </si>
  <si>
    <t>JUNTA DE ACCION COMUNAL SANTO TOMAS DE AQUINO</t>
  </si>
  <si>
    <t>COS-866-2024</t>
  </si>
  <si>
    <t>BALBOA</t>
  </si>
  <si>
    <t>JUNTA DE ACCIÓN COMUNAL DE BERMEJA ALTA</t>
  </si>
  <si>
    <t>COS-865-2024</t>
  </si>
  <si>
    <t>JUNTA DE ACCION COMUNAL VEREDA EL VAIVEN</t>
  </si>
  <si>
    <t>Se realizó la concertación del presupuesto el día 13 de mayo de 2026. Actualmente, se está a la espera de los trámites subsiguientes, correspondientes a la socialización del presupuesto con la comunidad y la posterior radicación de la solicitud de giro.</t>
  </si>
  <si>
    <t>COS-870-2024</t>
  </si>
  <si>
    <t>JAC VEREDA CAÑO FRIO</t>
  </si>
  <si>
    <t>La documentación ya fue radicada al área financiera para la respectiva revisión y trámite de la solicitud de giro.</t>
  </si>
  <si>
    <t>COS-871-2024</t>
  </si>
  <si>
    <t>JUNTA DE ACCION COMUNAL CAÑO DE ORO</t>
  </si>
  <si>
    <t>No ha sido posible la entrega adecuada de la documentación correspondiente a la sustentación de la solicitud de giro. Si bien se han realizado algunas entregas, estas presentan múltiples correcciones, situación que ha generado retrasos en el avance del convenio. Asi mismo, se deja constancia de que se ha venido brindando acompañamiento constante por medio de WhatsApp; sin embargo, debido a inconvenientes internos por parte de la Junta, no ha sido posible la entrega de las solicitudes debidamente sustentadas y ajustadas conforme a los requerimientos establecidos.</t>
  </si>
  <si>
    <t>COS-872-2024</t>
  </si>
  <si>
    <t>JUNTA DE ACCION COMUNAL DE LA VEREDA EL OSO</t>
  </si>
  <si>
    <t>COS-873-2024</t>
  </si>
  <si>
    <t>JUNTA DE ACCION COMUNAL DEL CORREGIMIENTO DE FATIMA</t>
  </si>
  <si>
    <t xml:space="preserve"> A la fecha, el presupuesto continúa sin concertar.
Para el dia 13 de Mayo aun presenta correcciones por parte técnica, teniendo en cuenta que dichas observaciones se han realizado de manera reiterativa y no han sido atendidas oportunamente, generando demoras en la entrega de la documentación requerida.</t>
  </si>
  <si>
    <t>COS-876-2024</t>
  </si>
  <si>
    <t>JAC VEREDA LA FRIA BAJA</t>
  </si>
  <si>
    <t xml:space="preserve"> La Junta realizó la entrega de las correcciones correspondientes a la solicitud de giro el día 13 de mayo de 2026. Dichas correcciones serán revisadas y, en caso de encontrarse ajustadas a los requerimientos establecidos, se procederá con la radicación el día siguiente en primera hora para su revisión final. Cabe resaltar que previamente se habían realizado reiteradas solicitudes de la documentación requerida; no obstante, esta fue atendida hasta el día 11 de mayo de 2026. Posteriormente, se efectuaron las observaciones y correcciones pertinentes, las cuales fueron subsanadas y entregadas nuevamente el día 13 de mayo de 2026.</t>
  </si>
  <si>
    <t>COS-890-2024</t>
  </si>
  <si>
    <t>JUNTA DE ACCIÓN COMUNAL DE TUNIA</t>
  </si>
  <si>
    <t>COS-895-2024</t>
  </si>
  <si>
    <t>JUNTA DE ACCIÓN COMUNAL DE LA VEREDA LA ARMENIA</t>
  </si>
  <si>
    <t>PARA LIQUIDAR</t>
  </si>
  <si>
    <t>COS-896-2024</t>
  </si>
  <si>
    <t>JUNTA DE ACCIÓN COMUNAL DE LA VEREDA DE EL ROSARIO</t>
  </si>
  <si>
    <t>COS-898-2024</t>
  </si>
  <si>
    <t>JUNTA DE ACCION COMUNAL DEL CORREGIMIENTO DE PAREDES DE ORORIA</t>
  </si>
  <si>
    <t xml:space="preserve">30/08/2026
</t>
  </si>
  <si>
    <t>Tras la revisión del presupuesto concertado en 2025 y la documentación allegada por la junta, se identificaron inconsistencias en las cantidades presupuestadas y en los planos estructurales, específicamente en dimensiones, representación de elementos y detalles constructivos, lo que impedía validar adecuadamente las memorias presupuestales. En consecuencia, se remitió un informe técnico de observaciones el pasado 4 de mayo, frente al cual ya fueron recibidos documentos ajustados que actualmente se encuentran en proceso de revisión para su validación y posterior continuidad en la elaboración del Formato 5 y el trámite de giro. Adicionalmente, se solicitó la gestión bancaria correspondiente para la actualización y activación de la cuenta requerida para continuar con los procesos financieros respectivos.</t>
  </si>
  <si>
    <t>COS-899-2024</t>
  </si>
  <si>
    <t>JUNTA DE ACCIÓN COMUNAL DE MARARABE</t>
  </si>
  <si>
    <t>COS-900-2024</t>
  </si>
  <si>
    <t>VAUPÉS</t>
  </si>
  <si>
    <t>MITÚ</t>
  </si>
  <si>
    <t>JUNTA DE ACCIÓN COMUNAL DEL BARRIO LAS PALMERAS DEL MUNICIPIO DE MITÚ, DEL DEPARTAMENTO DEL VAUPÉS</t>
  </si>
  <si>
    <t>COS-902-2024</t>
  </si>
  <si>
    <t>JUNTA DE ACCIÓN COMUNAL EL TESORO</t>
  </si>
  <si>
    <t>Actualmente, se adelanta de manera articulada con el personal técnico de la JAC la subsanación de las novedades identificadas durante la revisión del expediente documental del convenio solidario, especialmente en la elaboración del Formato 5, la incorporación de las especificaciones técnicas y la consolidación de la información relacionada con proveedores.
En ese sentido, se informa que se ha logrado un avance significativo en la atención de los requerimientos técnicos y documentales, encontrándose el proceso próximo a culminar esta etapa para dar continuidad al respectivo trámite de giro.</t>
  </si>
  <si>
    <t>COS-906-2024</t>
  </si>
  <si>
    <t>JUNTA DE ACCIÓN COMUNAL DE LA VEREDA DEL RIO TURBIO</t>
  </si>
  <si>
    <t>COS-907-2024</t>
  </si>
  <si>
    <t>JUNTA DE ACCION COMUNAL EL JARDIN</t>
  </si>
  <si>
    <t>Ya esta en proceso de envió para aprobación de giros, falta por parte de JAC el envió de unas correcciones al formato 5 y actualización de documentos del personal de la JAC y proveedores, así como también el Plan de compras para completar la documentación requerida.</t>
  </si>
  <si>
    <t>COS-911-2024</t>
  </si>
  <si>
    <t>JUNTA DE ACCIÓN COMUNAL BARRIO LA UNIÓN</t>
  </si>
  <si>
    <t>COS-912-2024</t>
  </si>
  <si>
    <t>HATO COROZAL</t>
  </si>
  <si>
    <t>JUNTA DE ACCION COMUNAL VEREDA LAS CAMELIAS</t>
  </si>
  <si>
    <t>COS-913-2024</t>
  </si>
  <si>
    <t>JUNTA DE ACCION COMUNAL DE LA CABECERA DELCORREGIMIENTO DE SAN JUAN DE LA GUADUA</t>
  </si>
  <si>
    <t>COS-914-2024</t>
  </si>
  <si>
    <t>JUNTA DE ACCIÓN COMUNAL DEL BARRIO INAYA DEL MUNICIPIO DE MITÚ, DEL DEPARTAMENTO DEL VAUPÉS</t>
  </si>
  <si>
    <t>COS-915-2024</t>
  </si>
  <si>
    <t>JUNTA DE ACCION COMUNAL VEREDA POTREROS</t>
  </si>
  <si>
    <t>COS-916-2024</t>
  </si>
  <si>
    <t>JUNTA DE ACCIÓN COMUNAL LA ESPERANZA</t>
  </si>
  <si>
    <t>COS-917-2024</t>
  </si>
  <si>
    <t>JUNTA DE ACCIÓN COMUNAL BARRIO LOS LIBERTADORES</t>
  </si>
  <si>
    <t>COS-918-2024</t>
  </si>
  <si>
    <t>JUNTA DE ACCIÓN COMUNAL EL AMPARO</t>
  </si>
  <si>
    <t>COS-922-2024</t>
  </si>
  <si>
    <t>TAMARA</t>
  </si>
  <si>
    <t>JUNTA DE ACCION COMUNAL DE LA VEREDA QUEBRADA HONDA DEL MUNICIPIO DE TAMARA CASANARE</t>
  </si>
  <si>
    <t>COS-925-2024</t>
  </si>
  <si>
    <t>JUNTA DE ACCIÓN COMUNAL DEL CORREGIMIENTO DE BUENAVISTA</t>
  </si>
  <si>
    <t xml:space="preserve"> No ha sido posible la entrega de la documentación necesaria por parte de la administración comunal. En diferentes oportunidades se han reiterado solicitudes mediante correo electrónico requiriendo la documentación correspondiente; sin embargo, a la fecha no ha sido posible obtener la entrega completa de los soportes requeridos. La administración comunal sustenta que la demora obedece a que los proveedores se encuentran actualizando las cotizaciones y demás documentación necesaria para continuar con el trámite correspondiente.</t>
  </si>
  <si>
    <t>COS-926-2024</t>
  </si>
  <si>
    <t>JUNTA DE ACCION COMUNAL DE LA VEREDA BAJO DANTA</t>
  </si>
  <si>
    <t>COS-927-2024</t>
  </si>
  <si>
    <t>JUNTA DE ACCIÓN COMUNAL DE LA VEREDA LA GRANJA</t>
  </si>
  <si>
    <t>COS-930-2024</t>
  </si>
  <si>
    <t>JUNTA DE ACCIÓN COMUNAL URBANIZACIÓN EL YOPO</t>
  </si>
  <si>
    <t>COS-931-2024</t>
  </si>
  <si>
    <t>JUNTA DE ACCION COMUNAL DE LA VEREDA SANTA ELENA</t>
  </si>
  <si>
    <t>COS-932-2024</t>
  </si>
  <si>
    <t>ASOCIACION COMUNAL DE JUNTAS DE CORREGIMIENTO DE TILODIRAN</t>
  </si>
  <si>
    <t>COS-934-2024</t>
  </si>
  <si>
    <t>GUAVIARE</t>
  </si>
  <si>
    <t>EL RETORNO</t>
  </si>
  <si>
    <t>JUNTA DE ACCION COMUNAL VEREDA CAÑO BONITO</t>
  </si>
  <si>
    <t>COS-935-2024</t>
  </si>
  <si>
    <t>JUNTA DE ACCION COMUNAL MICHINCHAL</t>
  </si>
  <si>
    <t>COS-936-2024</t>
  </si>
  <si>
    <t>JUNTA DE ACCIÓN COMUNAL VEREDA LA HELICONIA</t>
  </si>
  <si>
    <t>COS-939-2024</t>
  </si>
  <si>
    <t>JUNTA DE ACCION COMUNAL DE LA VEREDA LOS FUNDOS</t>
  </si>
  <si>
    <t>Se informa que el convenio aún no se encuentra en ejecución, ya que aunque la información de la parte técnica se encuentra completa, se está a la espera del envío de los documentos actualizados de los proveedores y del personal de la JAC; una vez se cuente con esta documentación, se procederá a remitir a flujo para la realización del giro con el fin de dar inicio a la ejecución de la obra.</t>
  </si>
  <si>
    <t>COS-940-2024</t>
  </si>
  <si>
    <t>JUNTA DE ACCION COMUNAL SAN BENITO</t>
  </si>
  <si>
    <t>Actualmente, desde el Ministerio se adelanta de manera conjunta con la JAC el
proceso de consolidación y ajuste de la documentación técnica correspondiente al
convenio en mención, especialmente en lo relacionado con las especificaciones
técnicas del proyecto y la elaboración del Formato 5, documentos necesarios para
la correcta estructuración y validación del proceso. No obstante, el avance de las
actividades ha presentado demoras debido a que la información y documentación
requerida por parte de la JAC no ha sido remitida oportunamente.</t>
  </si>
  <si>
    <t>COS-941-2024</t>
  </si>
  <si>
    <t>JUNTA DE ACCIÓN COMUNAL DE RIONEGRO-GARCIA ARRIBA</t>
  </si>
  <si>
    <t>COS-944-2024</t>
  </si>
  <si>
    <t>JUNTA DE ACCION COMUNAL DEL CORREGIMIENTO DE SABANA</t>
  </si>
  <si>
    <t xml:space="preserve">El Presupuesto se encuentra concertado firmado y avalado por el supervisor, se requiere que la JAC realice la actualizacion de polizas con respecto a la ultima prorroga a 30 de Septiembre del presente año y realice la remisión de la documentación ( Cotizacion, RUT,Camara de Comercio y Certificación Bancaria)  para realizar el Giro  </t>
  </si>
  <si>
    <t>COS-945-2024</t>
  </si>
  <si>
    <t>JUNTA DE ACCION COMUNAL DE LA VEREDA PASO REAL DE GUARIAMENA</t>
  </si>
  <si>
    <t>COS-947-2024</t>
  </si>
  <si>
    <t>JUNTA DE ACCION COMUNAL VEREDA ALTO GUAPAYA</t>
  </si>
  <si>
    <t>COS-950-2024</t>
  </si>
  <si>
    <t>JUNTA DE ACCION COMUNAL SAN ANTONIO</t>
  </si>
  <si>
    <t>COS-951-2024</t>
  </si>
  <si>
    <t>JUNTA DE ACCION COMUNAL VEREDA LA BATALLERA</t>
  </si>
  <si>
    <t>COS-955-2024</t>
  </si>
  <si>
    <t>JUNTA DE ACCIÓN COMUNAL DEL CORREGIMIENTO DE SAN JOAQUIN</t>
  </si>
  <si>
    <t>Se realizo mesa de trabajo en conjunto con el tecnico de la JAC para realizar el ajuste del presupuesto y las cantidades de obra. Se esta a la espera que el tecnico de la JAC ajuste observaiones realizadas y quedaria listo para revisión y aprobación por parte de la supervisión</t>
  </si>
  <si>
    <t>COS-956-2024</t>
  </si>
  <si>
    <t>JUNTA DE ACCIÓN COMUNAL VEREDA EL CAIMAN ALTO</t>
  </si>
  <si>
    <t>COS-958-2024</t>
  </si>
  <si>
    <t>JUNTA DE ACCION COMUNAL DE LA VEREDA MUNDO NUEVO</t>
  </si>
  <si>
    <t>COS-959-2024</t>
  </si>
  <si>
    <t>ISTMINA</t>
  </si>
  <si>
    <t>ASOCIACIÓN DE JUNTAS DE ACCION COMUNAL ISTMINA</t>
  </si>
  <si>
    <t>COS-960-2024</t>
  </si>
  <si>
    <t>JUNTA DE ACCIÓN COMUNAL DE LA VEREDA LA PALMITA</t>
  </si>
  <si>
    <t>COS-962-2024</t>
  </si>
  <si>
    <t>JUNTA DE ACCIÓN COMUNAL TOCAIMO</t>
  </si>
  <si>
    <t>COS-963-2024</t>
  </si>
  <si>
    <t>JUNTA ACCION COMUNAL VEREDA LA LOMITA</t>
  </si>
  <si>
    <t>COS-965-2024</t>
  </si>
  <si>
    <t>JUNTA DE ACCION COMUNAL VEREDA PIEDRAS NEGRAS</t>
  </si>
  <si>
    <t>COS-966-2024</t>
  </si>
  <si>
    <t>JUNTA DE ACCIÓN COMUNAL DE LA VEREDA CORALIA</t>
  </si>
  <si>
    <t>COS-967-2024</t>
  </si>
  <si>
    <t>SAN ANDRÉS DE TUMACO</t>
  </si>
  <si>
    <t>JUNTA DE ACCIÓN COMUNAL DE CANDELILLAS</t>
  </si>
  <si>
    <t>COS-968-2024</t>
  </si>
  <si>
    <t>SAN JOSÉ DEL GUAVIARE</t>
  </si>
  <si>
    <t>JUNTA DE ACCION COMUNAL DE LA VEREDA EL RETIRO</t>
  </si>
  <si>
    <t>COS-969-2024</t>
  </si>
  <si>
    <t>JUNTA DE ACCION COMUNAL DE LOS ALPES</t>
  </si>
  <si>
    <t>COS-970-2024</t>
  </si>
  <si>
    <t>JUNTA DE ACCION COMUNAL DE LOS QUINGOS</t>
  </si>
  <si>
    <t>COS-972-2024</t>
  </si>
  <si>
    <t>PUERTO LLERAS</t>
  </si>
  <si>
    <t>JUNTA DE ACCION COMUNAL VEREDA EL CARIBE</t>
  </si>
  <si>
    <t>COS-973-2024</t>
  </si>
  <si>
    <t>JUNTA DE ACCION COMUNAL VEREDA EL RESPALDO</t>
  </si>
  <si>
    <t>1 Prorroga  a      31/03/2025
2 Prorroga  a      31/12/2025
3 Prorroga a      30 /04/2026
4  Prorroga 4      30/12/2026</t>
  </si>
  <si>
    <t>COS-974-2024</t>
  </si>
  <si>
    <t>JUNTA DE ACCION COMUNAL VEREDA EL TRIUNFO</t>
  </si>
  <si>
    <t>COS-976-2024</t>
  </si>
  <si>
    <t>JUNTA DE ACCION COMUNAL DE VEREDA MIRAVALLE</t>
  </si>
  <si>
    <t>COS-977-2024</t>
  </si>
  <si>
    <t>JUNTA DE ACCION COMUNAL VEREDA EL REAL</t>
  </si>
  <si>
    <t>SUSPENDIDA</t>
  </si>
  <si>
    <t>COS-978-2024</t>
  </si>
  <si>
    <t>JUNTA DE ACCION COMUNAL DE LA VEREDA LA ESPERANZA</t>
  </si>
  <si>
    <t>COS-979-2024</t>
  </si>
  <si>
    <t>JUNTA DE ACCIÓN COMUNAL DE POTRERITO</t>
  </si>
  <si>
    <t>COS-980-2024</t>
  </si>
  <si>
    <t>JUNTA DE ACCIÓN COMUNAL DE LA VEREDA EL GIBRALTAR</t>
  </si>
  <si>
    <t>COS-981-2024</t>
  </si>
  <si>
    <t>JUNTA DE ACCION COMUNAL DE LA VEREDA BRISAS DE LA TUNIA</t>
  </si>
  <si>
    <t>COS-982-2024</t>
  </si>
  <si>
    <t>JUNTA DE ACCIÓN COMUNAL VEREDA ALTO DE LAS FLORES</t>
  </si>
  <si>
    <t>COS-984-2024</t>
  </si>
  <si>
    <t>JUNTA DE ACCION COMUNAL DE LA VEREDA LOS NARANJOS</t>
  </si>
  <si>
    <t>COS-986-2024</t>
  </si>
  <si>
    <t>EL CARMEN DE BOLÍVAR</t>
  </si>
  <si>
    <t>JUNTA DE ACCION COMUNAL DEL BARRIO MINUTO DE DIOS</t>
  </si>
  <si>
    <t>Obra en Ejecución dada inicio el 15 de Abril del presente año porcetajes de ejecución por encima del porcentajectica programado 1.54%.
 Se han adelantado reuniones semanales de comité de obra donde se presentan los avances de ejecucion y aspectos tecnicos y se realizan observaciones por parte del apoyo a la supervision acerca de buenas practicas</t>
  </si>
  <si>
    <t>COS-987-2024</t>
  </si>
  <si>
    <t>JUNTA DE ACCION COMUNAL VEREDA EL PIÑAL</t>
  </si>
  <si>
    <t xml:space="preserve">Respecto a este convenio, se recibió una solicitud para realizar un cambio de actividades posterior a la concertación del presupuesto, la solicitud fue remitida al área jurídica, dependencia que solicitó documentación específica para validar dicho cambio y a pesar de reiterar la solicitud de esta información en varias ocasiones no ha sido emitida por parte de Junta de acción comunal. 
</t>
  </si>
  <si>
    <t>COS-989-2024</t>
  </si>
  <si>
    <t>JUNTA DE ACCION COMUNAL DE LA VEREDA EL RINCON LLANERO</t>
  </si>
  <si>
    <t>COS-990-2024</t>
  </si>
  <si>
    <t>JUNTA DE ACCION COMUNAL DE VEREDA EL RAMAL CGTO. DE URIBE</t>
  </si>
  <si>
    <t>COS-991-2024</t>
  </si>
  <si>
    <t>JUNTA DE ACCION COMUNAL VEREDA CAMPOALGRE GUANGUBIO</t>
  </si>
  <si>
    <t>COS-992-2024</t>
  </si>
  <si>
    <t>JUNTA DE ACCIÓN COMUNAL DE PLAYA RICA</t>
  </si>
  <si>
    <t>COS-993-2024</t>
  </si>
  <si>
    <t>JUNTA DE ACCION COMUNAL DE LA INSPECCION DE MATIYURE</t>
  </si>
  <si>
    <t>COS-994-2024</t>
  </si>
  <si>
    <t>JUNTA DE ACCION COMUNAL VEREDA LA PALMIRA</t>
  </si>
  <si>
    <t>COS-995-2024</t>
  </si>
  <si>
    <t>JUNTA DE ACCION COMUNAL DE LA VEREDA DE VILLA NUEVA</t>
  </si>
  <si>
    <t>COS-997-2024</t>
  </si>
  <si>
    <t>JUNTA DE ACCION COMUNAL DE LA VEREDA CASCAJAL</t>
  </si>
  <si>
    <t>COS-998-2024</t>
  </si>
  <si>
    <t>JUNTA DE ACCION COMUNAL VEREDA EL EDEN</t>
  </si>
  <si>
    <t>COS-999-2024</t>
  </si>
  <si>
    <t>JUNTA DE ACCION COMUNAL DE LA VEREDA NUEVA ETAPA</t>
  </si>
  <si>
    <t>Apoyo de la infraestructura deportiva, recreativa y de alta competencia en Colombia. Nacional</t>
  </si>
  <si>
    <t>Presupuesto General de la Nación - PGN</t>
  </si>
  <si>
    <t>CONVENIOS SOLIDARIOS</t>
  </si>
  <si>
    <t>AUNAR ESFUERZOS ENTRE EL MINISTERIO DEL DEPORTE Y LOS ORGANISMOS DE ACCIÓN COMUNAL PARA LA RECUPERACIÓN Y/O MEJORAMIENTO DE ESCENARIOS RECREO DEPORTIVOS.</t>
  </si>
  <si>
    <t>COS-750-2025</t>
  </si>
  <si>
    <t>JUNTA DE ACCIÓN COMUNAL DE LA VEREDA SAN JOAQUIN DE GARIBAY</t>
  </si>
  <si>
    <t>VEREDA SAN JOAQUIN DE GARIBAY</t>
  </si>
  <si>
    <t>Está en proceso de radicación de desembolso</t>
  </si>
  <si>
    <t>FLORENCIA</t>
  </si>
  <si>
    <t>COS-868-2025</t>
  </si>
  <si>
    <t>JUNTA DE ACCIÓN COMUNAL DE LA VEREDA SANTANDER</t>
  </si>
  <si>
    <t>VEREDA SANTANDER</t>
  </si>
  <si>
    <t>COS-875-2025</t>
  </si>
  <si>
    <t>JUNTA DE ACCIÓN COMUNAL DEL BARRIO SIMON BOLIVAR</t>
  </si>
  <si>
    <t>BARRIO SIMON BOLIVAR</t>
  </si>
  <si>
    <t>La poliza está en aprobación por contratación, tiene apertura de cuenta</t>
  </si>
  <si>
    <t>COS-878-2025</t>
  </si>
  <si>
    <t>JUNTA DE ACCIÓN COMUNAL DEL CASERIO SAN ISIDRO</t>
  </si>
  <si>
    <t>CASERIO SAN ISIDRO</t>
  </si>
  <si>
    <t>COS-879-2025</t>
  </si>
  <si>
    <t>JUNTA DE ACCIÓN COMUNAL DEL BARRIO LOS CAMPANOS</t>
  </si>
  <si>
    <t xml:space="preserve"> BARRIO LOS CAMPANOS</t>
  </si>
  <si>
    <t>COS-880-2025</t>
  </si>
  <si>
    <t>JUNTA DE ACCIÓN COMUNAL DE LA VEREDA NUEVO SAN ANTONIO DEL MUNICIPIO DE SANTANDER DE QUILICHAO</t>
  </si>
  <si>
    <t xml:space="preserve"> VEREDA NUEVO SAN ANTONIO DEL MUNICIPIO DE SANTANDER DE QUILICHAO</t>
  </si>
  <si>
    <t>HUILA</t>
  </si>
  <si>
    <t>ALGECIRAS</t>
  </si>
  <si>
    <t>COS-881-2025</t>
  </si>
  <si>
    <t>JUNTA DE ACCIÓN COMUNAL VEREDA SANTA LUCIA, SECTOR SAN PABLO MUNICIPIO DE ALGECIRA HUILA</t>
  </si>
  <si>
    <t>VEREDA SANTA LUCIA, SECTOR SAN PABLO MUNICIPIO DE ALGECIRA HUILA</t>
  </si>
  <si>
    <t>La JAC no ha aperturado la cuenta dual</t>
  </si>
  <si>
    <t>COS-883-2025</t>
  </si>
  <si>
    <t>JUNTA DE ACCIÓN COMUNAL DEL BARRIO KENNEDY</t>
  </si>
  <si>
    <t xml:space="preserve"> BARRIO KENNEDY</t>
  </si>
  <si>
    <t>VILLAGARZÓN</t>
  </si>
  <si>
    <t>COS-884-2025</t>
  </si>
  <si>
    <t>JUNTA DE ACCIÓN COMUNAL DEL BARRIO 29 DE MAYO DEL MUNICIPIO DE VILLAGARZON DEPARTAMENTO DEL PUTUMAYO</t>
  </si>
  <si>
    <t>BARRIO 29 DE MAYO DEL MUNICIPIO DE VILLAGARZON DEPARTAMENTO DEL PUTUMAYO</t>
  </si>
  <si>
    <t>VALDIVIA</t>
  </si>
  <si>
    <t>COS-885-2025</t>
  </si>
  <si>
    <t>JUNTA DE ACCIÓN COMUNAL VEREDA LA AMERICA</t>
  </si>
  <si>
    <t>VEREDA LA AMERICA</t>
  </si>
  <si>
    <t>COS-886-2025</t>
  </si>
  <si>
    <t xml:space="preserve">JUNTA DE ACCIÓN COMUNAL DEL BARRIO VILLA ESTHER DEL MUNICIPIO DE TAURAMENA </t>
  </si>
  <si>
    <t xml:space="preserve">VILLA ESTHER DEL MUNICIPIO DE TAURAMENA </t>
  </si>
  <si>
    <t>COS-887-2025</t>
  </si>
  <si>
    <t>JUNTA DE ACCIÓN COMUNAL DE LA VEREDA DE SAN PEDRO</t>
  </si>
  <si>
    <t xml:space="preserve"> VEREDA DE SAN PEDRO</t>
  </si>
  <si>
    <t>COS-889-2025</t>
  </si>
  <si>
    <t>JUNTA DE ACCIÓN COMUNAL VEREDA EL SILENCIO DEL MUNICIPIO DE CAREPA</t>
  </si>
  <si>
    <t>VEREDA EL SILENCIO DEL MUNICIPIO DE CAREPA</t>
  </si>
  <si>
    <t>SAN VICENTE DEL CAGUAN</t>
  </si>
  <si>
    <t>COS-891-2025</t>
  </si>
  <si>
    <t>JUNTA DE ACCIÓN COMUNAL DE LA VEREDA POSETAS</t>
  </si>
  <si>
    <t>VEREDA POSETAS</t>
  </si>
  <si>
    <t>Se está en la verificación predial y documental, debido a que el predio de la convocatoria no coinciden en características físicas ni georreferencias con el predio visitado por el ministerio del deporte</t>
  </si>
  <si>
    <t>COS-892-2025</t>
  </si>
  <si>
    <t>JUNTA DE ACCIÓN COMUNAL DE LA VEREDA AGUA BONITA 2</t>
  </si>
  <si>
    <t>VEREDA AGUA BONITA 2</t>
  </si>
  <si>
    <t>VALPARAÍSO</t>
  </si>
  <si>
    <t>COS-894-2025</t>
  </si>
  <si>
    <t xml:space="preserve">JUNTA DE ACCIÓ COMUNAL DE LA VEREDA EL JARDÍN </t>
  </si>
  <si>
    <t xml:space="preserve"> VEREDA EL JARDÍN </t>
  </si>
  <si>
    <t>CAJIBIO</t>
  </si>
  <si>
    <t>COS-895-2025</t>
  </si>
  <si>
    <t xml:space="preserve">JUNTA DE ACCIÓN COMUNAL DE LA VEREDA EL JARDÍN </t>
  </si>
  <si>
    <t xml:space="preserve">VEREDA EL JARDÍN </t>
  </si>
  <si>
    <t>LA PAZ</t>
  </si>
  <si>
    <t>COS-896-2025</t>
  </si>
  <si>
    <t>JUNTA DE ACCIÓN COMUNAL DE LA VEREDA GUAIMARAL DEL MUNICIPIO DE LA PAZ DEPARTAMENTO DEL CESAR</t>
  </si>
  <si>
    <t>VEREDA GUAIMARAL DEL MUNICIPIO DE LA PAZ DEPARTAMENTO DEL CESAR</t>
  </si>
  <si>
    <t>SAN JOSÉ DEL FRAGUA</t>
  </si>
  <si>
    <t>COS-897-2025</t>
  </si>
  <si>
    <t>JUNTA DE ACCIÓN COMUNAL DE LA VEREDA EL VERGEL</t>
  </si>
  <si>
    <t>VEREDA EL VERGEL</t>
  </si>
  <si>
    <t>COS-898-2025</t>
  </si>
  <si>
    <t>JUNTA DE ACCIÓN COMUNAL BARRIO LA PRIMAVERA DEL MUNICIPIO DE CAREPA</t>
  </si>
  <si>
    <t>BARRIO LA PRIMAVERA DEL MUNICIPIO DE CAREPA</t>
  </si>
  <si>
    <t>BELÉN DE LOS ANDAQUÍES</t>
  </si>
  <si>
    <t>COS-900-2025</t>
  </si>
  <si>
    <t>JUNTA DE ACCIÓN COMUNAL DE LA VEREDA SAN ANTONIO</t>
  </si>
  <si>
    <t>VEREDA SAN ANTONIO</t>
  </si>
  <si>
    <t>COS-901-2025</t>
  </si>
  <si>
    <t>ASOCIACIÓN DE JUNTAS COMUNALES ASOJUNTAS NIVEL 2 DEL CASCO URBANO DEL MUNICIPIO DE MITU DEPARTAMENTO DEL VAUPES</t>
  </si>
  <si>
    <t>CASCO URBANO DEL MUNICIPIO DE MITU DEPARTAMENTO DEL VAUPES</t>
  </si>
  <si>
    <t>COS-902-2025</t>
  </si>
  <si>
    <t>JUNTA DE ACCIÓN COMUNAL DE LA VEREDA EL TOPACIO</t>
  </si>
  <si>
    <t xml:space="preserve"> VEREDA EL TOPACIO</t>
  </si>
  <si>
    <t>COS-903-2025</t>
  </si>
  <si>
    <t>JUNTA DE ACCIÓN COMUNAL DE LA VEREDA VILLAROSA</t>
  </si>
  <si>
    <t xml:space="preserve"> VEREDA VILLAROSA</t>
  </si>
  <si>
    <t>COS-904-2025</t>
  </si>
  <si>
    <t>JUNTA DE ACCIÓN COMUNAL DE LA VEREDA SAN PABLO</t>
  </si>
  <si>
    <t>VEREDA SAN PABLO</t>
  </si>
  <si>
    <t>COS-905-2025</t>
  </si>
  <si>
    <t>JUNTA DE ACCIÓN COMUNAL DEL BARRIO OLIMPICO</t>
  </si>
  <si>
    <t>BARRIO OLIMPICO</t>
  </si>
  <si>
    <t>COS-906-2025</t>
  </si>
  <si>
    <t>JUNTA DE ACCIÓN COMUNAL DE LA VEREDA RUSIA 8</t>
  </si>
  <si>
    <t>VEREDA RUSIA 8</t>
  </si>
  <si>
    <t>COS-907-2025</t>
  </si>
  <si>
    <t>JUNTA DE ACCIÓN COMUNAL DE LAS DANTAS</t>
  </si>
  <si>
    <t>LAS DANTAS</t>
  </si>
  <si>
    <t>COS-908-2025</t>
  </si>
  <si>
    <t>JUNTA DE ACCIÓN COMUNAL DE LA VEREDA GUAMACHAL</t>
  </si>
  <si>
    <t>VEREDA GUAMACHAL</t>
  </si>
  <si>
    <t>COS-909-2025</t>
  </si>
  <si>
    <t>JUNTA DE ACCIÓN COMUNAL VEREDA PUERTO HERICHA</t>
  </si>
  <si>
    <t>VEREDA PUERTO HERICHA</t>
  </si>
  <si>
    <t>COS-910-2025</t>
  </si>
  <si>
    <t>JUNTA DE ACCIÓN COMUNAL DE LA VEREDA EL TEMBLON</t>
  </si>
  <si>
    <t>VEREDA EL TEMBLON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</si>
</sst>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20">
    <font>
      <sz val="11"/>
      <color theme="1"/>
      <name val="Aptos Narrow"/>
      <family val="2"/>
      <scheme val="minor"/>
    </font>
    <font>
      <sz val="11"/>
      <color theme="1"/>
      <name val="Aptos Narrow"/>
      <family val="2"/>
      <scheme val="minor"/>
    </font>
    <font>
      <b/>
      <sz val="12"/>
      <color theme="0"/>
      <name val="Arial"/>
      <family val="2"/>
    </font>
    <font>
      <b/>
      <sz val="16"/>
      <color theme="1"/>
      <name val="Aptos Narrow"/>
      <family val="2"/>
      <scheme val="minor"/>
    </font>
    <font>
      <sz val="11"/>
      <color theme="1"/>
      <name val="Arial"/>
      <family val="2"/>
    </font>
    <font>
      <sz val="10"/>
      <color theme="1"/>
      <name val="Arial"/>
      <family val="2"/>
    </font>
    <font>
      <sz val="10"/>
      <name val="Arial"/>
      <family val="2"/>
    </font>
    <font>
      <sz val="10"/>
      <color rgb="FF000000"/>
      <name val="Arial"/>
      <family val="2"/>
    </font>
    <font>
      <b/>
      <sz val="8"/>
      <color theme="1"/>
      <name val="Aptos"/>
      <family val="2"/>
    </font>
    <font>
      <b/>
      <sz val="8"/>
      <color rgb="FF000000"/>
      <name val="Aptos"/>
      <family val="2"/>
    </font>
    <font>
      <sz val="8"/>
      <color theme="1"/>
      <name val="Aptos"/>
      <family val="2"/>
    </font>
    <font>
      <sz val="8"/>
      <color rgb="FF000000"/>
      <name val="Aptos"/>
      <family val="2"/>
    </font>
    <font>
      <sz val="8"/>
      <name val="Aptos"/>
      <family val="2"/>
    </font>
    <font>
      <sz val="8"/>
      <color theme="1"/>
      <name val="Aptos "/>
    </font>
    <font>
      <sz val="8"/>
      <color rgb="FF000000"/>
      <name val="Aptos"/>
      <charset val="1"/>
    </font>
    <font>
      <sz val="8"/>
      <color theme="1"/>
      <name val="Aptos Narrow"/>
      <family val="2"/>
      <scheme val="minor"/>
    </font>
    <font>
      <sz val="8"/>
      <color rgb="FF000000"/>
      <name val="Arial"/>
      <family val="2"/>
    </font>
    <font>
      <sz val="8"/>
      <color rgb="FF000000"/>
      <name val="Aptos Narrow"/>
      <family val="2"/>
      <scheme val="minor"/>
    </font>
    <font>
      <sz val="11"/>
      <color rgb="FF000000"/>
      <name val="Aptos Narrow"/>
      <family val="2"/>
      <scheme val="minor"/>
    </font>
    <font>
      <sz val="12"/>
      <color theme="1"/>
      <name val="Arial"/>
      <family val="2"/>
    </font>
  </fonts>
  <fills count="7">
    <fill>
      <patternFill patternType="none"/>
    </fill>
    <fill>
      <patternFill patternType="gray125"/>
    </fill>
    <fill>
      <patternFill patternType="solid">
        <fgColor rgb="FF002060"/>
        <bgColor indexed="64"/>
      </patternFill>
    </fill>
    <fill>
      <patternFill patternType="solid">
        <fgColor theme="4" tint="0.59999389629810485"/>
        <bgColor indexed="64"/>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s>
  <borders count="2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02">
    <xf numFmtId="0" fontId="0" fillId="0" borderId="0" xfId="0"/>
    <xf numFmtId="49" fontId="4" fillId="0" borderId="0" xfId="0" applyNumberFormat="1" applyFont="1" applyAlignment="1">
      <alignment vertical="center"/>
    </xf>
    <xf numFmtId="0" fontId="0" fillId="0" borderId="0" xfId="0" applyAlignment="1">
      <alignment horizontal="center" vertical="center"/>
    </xf>
    <xf numFmtId="0" fontId="5" fillId="0" borderId="7" xfId="0" applyFont="1" applyBorder="1" applyAlignment="1">
      <alignment horizontal="center" vertical="center"/>
    </xf>
    <xf numFmtId="0" fontId="6"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horizontal="left" vertical="center" wrapText="1"/>
    </xf>
    <xf numFmtId="164" fontId="5" fillId="0" borderId="7" xfId="1" applyNumberFormat="1" applyFont="1" applyBorder="1" applyAlignment="1">
      <alignment horizontal="center" vertical="center"/>
    </xf>
    <xf numFmtId="14" fontId="6" fillId="0" borderId="7" xfId="0" applyNumberFormat="1" applyFont="1" applyBorder="1" applyAlignment="1">
      <alignment horizontal="center" vertical="center"/>
    </xf>
    <xf numFmtId="14" fontId="5" fillId="0" borderId="7" xfId="2" applyNumberFormat="1" applyFont="1" applyBorder="1" applyAlignment="1">
      <alignment horizontal="center" vertical="center"/>
    </xf>
    <xf numFmtId="49" fontId="5" fillId="0" borderId="7" xfId="2" applyNumberFormat="1" applyFont="1" applyBorder="1" applyAlignment="1">
      <alignment horizontal="center" vertical="center"/>
    </xf>
    <xf numFmtId="49" fontId="5" fillId="0" borderId="7" xfId="0" applyNumberFormat="1" applyFont="1" applyBorder="1" applyAlignment="1">
      <alignment horizontal="center" vertical="center"/>
    </xf>
    <xf numFmtId="14" fontId="5" fillId="0" borderId="7" xfId="2" applyNumberFormat="1" applyFont="1" applyBorder="1" applyAlignment="1">
      <alignment horizontal="center" vertical="center" wrapText="1"/>
    </xf>
    <xf numFmtId="14" fontId="6" fillId="0" borderId="7" xfId="0" applyNumberFormat="1" applyFont="1" applyBorder="1" applyAlignment="1">
      <alignment vertical="center"/>
    </xf>
    <xf numFmtId="14" fontId="5" fillId="0" borderId="7" xfId="0" applyNumberFormat="1" applyFont="1" applyBorder="1" applyAlignment="1">
      <alignment horizontal="center" vertical="center"/>
    </xf>
    <xf numFmtId="0" fontId="6" fillId="0" borderId="13" xfId="0" applyFont="1" applyBorder="1" applyAlignment="1">
      <alignment horizontal="center" vertical="center" wrapText="1"/>
    </xf>
    <xf numFmtId="0" fontId="6" fillId="0" borderId="7" xfId="0" applyFont="1" applyBorder="1" applyAlignment="1">
      <alignment vertical="center" wrapText="1"/>
    </xf>
    <xf numFmtId="14" fontId="7" fillId="0" borderId="7" xfId="0" applyNumberFormat="1" applyFont="1" applyBorder="1" applyAlignment="1">
      <alignment horizontal="center" vertical="center"/>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0" xfId="0" applyFont="1" applyAlignment="1">
      <alignment horizontal="center"/>
    </xf>
    <xf numFmtId="0" fontId="3" fillId="0" borderId="10" xfId="0" applyFont="1" applyBorder="1" applyAlignment="1">
      <alignment horizontal="center"/>
    </xf>
    <xf numFmtId="0" fontId="2"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1"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9" fillId="3" borderId="7" xfId="0" applyFont="1" applyFill="1" applyBorder="1" applyAlignment="1">
      <alignment horizontal="center" vertical="center" wrapText="1"/>
    </xf>
    <xf numFmtId="10" fontId="8" fillId="3" borderId="7" xfId="0" applyNumberFormat="1"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7" xfId="0" applyFont="1" applyFill="1" applyBorder="1" applyAlignment="1">
      <alignment horizontal="center" vertical="center"/>
    </xf>
    <xf numFmtId="0" fontId="11" fillId="4" borderId="7" xfId="0" applyFont="1" applyFill="1" applyBorder="1" applyAlignment="1">
      <alignment horizontal="center" vertical="center" wrapText="1"/>
    </xf>
    <xf numFmtId="0" fontId="10" fillId="4" borderId="7" xfId="0" applyFont="1" applyFill="1" applyBorder="1" applyAlignment="1">
      <alignment horizontal="center" vertical="center" wrapText="1"/>
    </xf>
    <xf numFmtId="44" fontId="10" fillId="4" borderId="7" xfId="1" applyFont="1" applyFill="1" applyBorder="1" applyAlignment="1">
      <alignment horizontal="center" vertical="center"/>
    </xf>
    <xf numFmtId="44" fontId="10" fillId="4" borderId="7" xfId="0" applyNumberFormat="1" applyFont="1" applyFill="1" applyBorder="1" applyAlignment="1">
      <alignment horizontal="center" vertical="center"/>
    </xf>
    <xf numFmtId="14" fontId="10" fillId="4" borderId="7" xfId="0" applyNumberFormat="1" applyFont="1" applyFill="1" applyBorder="1" applyAlignment="1">
      <alignment horizontal="center" vertical="center"/>
    </xf>
    <xf numFmtId="14" fontId="12" fillId="4" borderId="7" xfId="0" applyNumberFormat="1" applyFont="1" applyFill="1" applyBorder="1" applyAlignment="1">
      <alignment horizontal="center" vertical="center" wrapText="1"/>
    </xf>
    <xf numFmtId="0" fontId="11" fillId="5" borderId="7" xfId="0" applyFont="1" applyFill="1" applyBorder="1" applyAlignment="1">
      <alignment horizontal="center" vertical="center"/>
    </xf>
    <xf numFmtId="10" fontId="10" fillId="4" borderId="7" xfId="0" applyNumberFormat="1" applyFont="1" applyFill="1" applyBorder="1" applyAlignment="1">
      <alignment horizontal="center" vertical="center"/>
    </xf>
    <xf numFmtId="10" fontId="10" fillId="4" borderId="7" xfId="0" applyNumberFormat="1" applyFont="1" applyFill="1" applyBorder="1" applyAlignment="1">
      <alignment horizontal="center" vertical="center" wrapText="1"/>
    </xf>
    <xf numFmtId="0" fontId="10" fillId="4" borderId="0" xfId="0" applyFont="1" applyFill="1" applyAlignment="1">
      <alignment horizontal="center" vertical="center"/>
    </xf>
    <xf numFmtId="0" fontId="12" fillId="5" borderId="7" xfId="0" applyFont="1" applyFill="1" applyBorder="1" applyAlignment="1">
      <alignment horizontal="center" vertical="center" wrapText="1"/>
    </xf>
    <xf numFmtId="0" fontId="11" fillId="5" borderId="7" xfId="0" applyFont="1" applyFill="1" applyBorder="1" applyAlignment="1">
      <alignment horizontal="center" vertical="center" wrapText="1"/>
    </xf>
    <xf numFmtId="14" fontId="11" fillId="4" borderId="7" xfId="0" applyNumberFormat="1" applyFont="1" applyFill="1" applyBorder="1" applyAlignment="1">
      <alignment horizontal="center" vertical="center" wrapText="1"/>
    </xf>
    <xf numFmtId="14" fontId="12" fillId="5" borderId="7" xfId="0" applyNumberFormat="1" applyFont="1" applyFill="1" applyBorder="1" applyAlignment="1">
      <alignment horizontal="center" vertical="center" wrapText="1"/>
    </xf>
    <xf numFmtId="14" fontId="12" fillId="4" borderId="7" xfId="0" applyNumberFormat="1" applyFont="1" applyFill="1" applyBorder="1" applyAlignment="1">
      <alignment horizontal="center" vertical="center"/>
    </xf>
    <xf numFmtId="0" fontId="13" fillId="0" borderId="7" xfId="0" applyFont="1" applyBorder="1" applyAlignment="1">
      <alignment horizontal="center" vertical="center" wrapText="1"/>
    </xf>
    <xf numFmtId="14" fontId="11" fillId="5" borderId="7" xfId="0" applyNumberFormat="1" applyFont="1" applyFill="1" applyBorder="1" applyAlignment="1">
      <alignment horizontal="center" vertical="center" wrapText="1"/>
    </xf>
    <xf numFmtId="0" fontId="12" fillId="4" borderId="7" xfId="0" applyFont="1" applyFill="1" applyBorder="1" applyAlignment="1">
      <alignment horizontal="center" vertical="center" wrapText="1"/>
    </xf>
    <xf numFmtId="0" fontId="11" fillId="0" borderId="7" xfId="0" applyFont="1" applyBorder="1" applyAlignment="1">
      <alignment horizontal="center" vertical="center" wrapText="1"/>
    </xf>
    <xf numFmtId="0" fontId="14" fillId="0" borderId="0" xfId="0" applyFont="1" applyAlignment="1">
      <alignment horizontal="center" wrapText="1"/>
    </xf>
    <xf numFmtId="0" fontId="10" fillId="4" borderId="17" xfId="0" applyFont="1" applyFill="1" applyBorder="1" applyAlignment="1">
      <alignment horizontal="center" vertical="center"/>
    </xf>
    <xf numFmtId="9" fontId="10" fillId="4" borderId="7" xfId="0" applyNumberFormat="1" applyFont="1" applyFill="1" applyBorder="1" applyAlignment="1">
      <alignment horizontal="center" vertical="center" wrapText="1"/>
    </xf>
    <xf numFmtId="0" fontId="15" fillId="0" borderId="0" xfId="0" applyFont="1" applyAlignment="1">
      <alignment horizontal="center" wrapText="1"/>
    </xf>
    <xf numFmtId="0" fontId="16" fillId="5" borderId="0" xfId="0" applyFont="1" applyFill="1" applyAlignment="1">
      <alignment horizontal="center" vertical="center"/>
    </xf>
    <xf numFmtId="10" fontId="10" fillId="4" borderId="0" xfId="0" applyNumberFormat="1" applyFont="1" applyFill="1" applyAlignment="1">
      <alignment horizontal="center" vertical="center"/>
    </xf>
    <xf numFmtId="0" fontId="17" fillId="4" borderId="0" xfId="0" applyFont="1" applyFill="1" applyAlignment="1">
      <alignment horizontal="center" vertical="center" wrapText="1"/>
    </xf>
    <xf numFmtId="1" fontId="18" fillId="6" borderId="7" xfId="0" applyNumberFormat="1" applyFont="1" applyFill="1" applyBorder="1" applyAlignment="1">
      <alignment horizontal="center" vertical="center"/>
    </xf>
    <xf numFmtId="0" fontId="0" fillId="6" borderId="7" xfId="0" applyFill="1" applyBorder="1" applyAlignment="1">
      <alignment horizontal="center" vertical="center" wrapText="1"/>
    </xf>
    <xf numFmtId="164" fontId="19" fillId="0" borderId="7" xfId="1" applyNumberFormat="1" applyFont="1" applyBorder="1" applyAlignment="1">
      <alignment horizontal="center" vertical="center"/>
    </xf>
    <xf numFmtId="14" fontId="0" fillId="6" borderId="7" xfId="0" applyNumberFormat="1" applyFill="1" applyBorder="1" applyAlignment="1">
      <alignment horizontal="center" vertical="center"/>
    </xf>
    <xf numFmtId="14" fontId="19" fillId="0" borderId="7" xfId="2" applyNumberFormat="1" applyFont="1" applyBorder="1" applyAlignment="1">
      <alignment horizontal="center" vertical="center"/>
    </xf>
    <xf numFmtId="14" fontId="19" fillId="0" borderId="7" xfId="2" applyNumberFormat="1" applyFont="1" applyBorder="1" applyAlignment="1">
      <alignment horizontal="center" vertical="center" wrapText="1"/>
    </xf>
    <xf numFmtId="0" fontId="19" fillId="0" borderId="7" xfId="0" applyFont="1" applyBorder="1" applyAlignment="1">
      <alignment horizontal="center" vertical="center"/>
    </xf>
    <xf numFmtId="14" fontId="19" fillId="0" borderId="7" xfId="2" applyNumberFormat="1" applyFont="1" applyBorder="1" applyAlignment="1">
      <alignment horizontal="center"/>
    </xf>
    <xf numFmtId="1" fontId="19" fillId="0" borderId="7" xfId="2" applyNumberFormat="1" applyFont="1" applyBorder="1" applyAlignment="1">
      <alignment horizontal="center" vertical="center"/>
    </xf>
    <xf numFmtId="0" fontId="0" fillId="0" borderId="18" xfId="0" applyBorder="1"/>
    <xf numFmtId="0" fontId="19" fillId="0" borderId="19" xfId="0" applyFont="1" applyBorder="1" applyAlignment="1">
      <alignment vertical="center" wrapText="1"/>
    </xf>
    <xf numFmtId="0" fontId="19" fillId="0" borderId="18" xfId="0" applyFont="1" applyBorder="1" applyAlignment="1">
      <alignment vertical="center" wrapText="1"/>
    </xf>
    <xf numFmtId="0" fontId="19" fillId="0" borderId="18" xfId="0" applyFont="1" applyBorder="1" applyAlignment="1">
      <alignment vertical="center"/>
    </xf>
    <xf numFmtId="0" fontId="19" fillId="0" borderId="18" xfId="0" applyFont="1" applyBorder="1" applyAlignment="1">
      <alignment horizontal="center" vertical="center"/>
    </xf>
    <xf numFmtId="0" fontId="19" fillId="0" borderId="18" xfId="0" applyFont="1" applyBorder="1" applyAlignment="1">
      <alignment horizontal="left"/>
    </xf>
    <xf numFmtId="0" fontId="19" fillId="0" borderId="18" xfId="0" applyFont="1" applyBorder="1" applyAlignment="1">
      <alignment horizontal="center"/>
    </xf>
    <xf numFmtId="164" fontId="19" fillId="0" borderId="18" xfId="1" applyNumberFormat="1" applyFont="1" applyBorder="1" applyAlignment="1">
      <alignment horizontal="center"/>
    </xf>
    <xf numFmtId="14" fontId="19" fillId="0" borderId="18" xfId="2" applyNumberFormat="1" applyFont="1" applyBorder="1" applyAlignment="1">
      <alignment horizontal="center"/>
    </xf>
    <xf numFmtId="0" fontId="0" fillId="0" borderId="7" xfId="0" applyBorder="1"/>
    <xf numFmtId="0" fontId="19" fillId="0" borderId="13" xfId="0" applyFont="1" applyBorder="1" applyAlignment="1">
      <alignment vertical="center" wrapText="1"/>
    </xf>
    <xf numFmtId="0" fontId="19" fillId="0" borderId="7" xfId="0" applyFont="1" applyBorder="1" applyAlignment="1">
      <alignment vertical="center" wrapText="1"/>
    </xf>
    <xf numFmtId="0" fontId="19" fillId="0" borderId="7" xfId="0" applyFont="1" applyBorder="1" applyAlignment="1">
      <alignment vertical="center"/>
    </xf>
    <xf numFmtId="0" fontId="19" fillId="0" borderId="7" xfId="0" applyFont="1" applyBorder="1" applyAlignment="1">
      <alignment horizontal="left" vertical="center"/>
    </xf>
    <xf numFmtId="164" fontId="19" fillId="0" borderId="7" xfId="1" applyNumberFormat="1" applyFont="1" applyBorder="1" applyAlignment="1">
      <alignment vertical="center"/>
    </xf>
    <xf numFmtId="14" fontId="19" fillId="0" borderId="7" xfId="0" applyNumberFormat="1" applyFont="1" applyBorder="1" applyAlignment="1">
      <alignment vertical="center"/>
    </xf>
    <xf numFmtId="0" fontId="19" fillId="0" borderId="20" xfId="0" applyFont="1" applyBorder="1" applyAlignment="1">
      <alignment vertical="center" wrapText="1"/>
    </xf>
    <xf numFmtId="0" fontId="19" fillId="0" borderId="21" xfId="0" applyFont="1" applyBorder="1" applyAlignment="1">
      <alignment vertical="center" wrapText="1"/>
    </xf>
    <xf numFmtId="0" fontId="19" fillId="0" borderId="21" xfId="0" applyFont="1" applyBorder="1" applyAlignment="1">
      <alignment vertical="center"/>
    </xf>
    <xf numFmtId="0" fontId="19" fillId="0" borderId="21" xfId="0" applyFont="1" applyBorder="1" applyAlignment="1">
      <alignment horizontal="center" vertical="center"/>
    </xf>
    <xf numFmtId="0" fontId="19" fillId="0" borderId="21" xfId="0" applyFont="1" applyBorder="1" applyAlignment="1">
      <alignment horizontal="left"/>
    </xf>
    <xf numFmtId="0" fontId="19" fillId="0" borderId="21" xfId="0" applyFont="1" applyBorder="1" applyAlignment="1">
      <alignment horizontal="center"/>
    </xf>
    <xf numFmtId="164" fontId="19" fillId="0" borderId="21" xfId="1" applyNumberFormat="1" applyFont="1" applyBorder="1" applyAlignment="1">
      <alignment horizontal="center"/>
    </xf>
    <xf numFmtId="14" fontId="19" fillId="0" borderId="21" xfId="2" applyNumberFormat="1" applyFont="1" applyBorder="1" applyAlignment="1">
      <alignment horizontal="center"/>
    </xf>
  </cellXfs>
  <cellStyles count="3">
    <cellStyle name="Moneda" xfId="1" builtinId="4"/>
    <cellStyle name="Normal" xfId="0" builtinId="0"/>
    <cellStyle name="Porcentaje" xfId="2" builtinId="5"/>
  </cellStyles>
  <dxfs count="9">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F3DB5-89B8-4A22-A8BD-31DBAD15A16A}">
  <dimension ref="A1:R122"/>
  <sheetViews>
    <sheetView topLeftCell="F107" zoomScale="70" zoomScaleNormal="70" workbookViewId="0">
      <selection activeCell="T117" sqref="T117"/>
    </sheetView>
  </sheetViews>
  <sheetFormatPr baseColWidth="10" defaultRowHeight="15"/>
  <cols>
    <col min="1" max="1" width="13.28515625" style="2" customWidth="1"/>
    <col min="2" max="2" width="18.28515625" customWidth="1"/>
    <col min="3" max="3" width="18.5703125" style="2" customWidth="1"/>
    <col min="4" max="4" width="21.7109375" customWidth="1"/>
    <col min="5" max="5" width="19" customWidth="1"/>
    <col min="6" max="6" width="26.140625" customWidth="1"/>
    <col min="7" max="9" width="19.28515625" customWidth="1"/>
    <col min="10" max="10" width="24.85546875" customWidth="1"/>
    <col min="11" max="11" width="18" customWidth="1"/>
    <col min="12" max="12" width="17.28515625" customWidth="1"/>
    <col min="13" max="13" width="15.140625" customWidth="1"/>
    <col min="14" max="14" width="15.140625" style="2" customWidth="1"/>
    <col min="15" max="15" width="20.28515625" customWidth="1"/>
    <col min="16" max="16" width="17.85546875" style="1" customWidth="1"/>
    <col min="17" max="17" width="23.7109375" customWidth="1"/>
    <col min="18" max="18" width="31.28515625" customWidth="1"/>
  </cols>
  <sheetData>
    <row r="1" spans="1:18">
      <c r="A1" s="22" t="s">
        <v>18</v>
      </c>
      <c r="B1" s="22"/>
      <c r="C1" s="22"/>
      <c r="D1" s="22"/>
      <c r="E1" s="22"/>
      <c r="F1" s="22"/>
      <c r="G1" s="22"/>
      <c r="H1" s="22"/>
      <c r="I1" s="22"/>
      <c r="J1" s="22"/>
      <c r="K1" s="22"/>
      <c r="L1" s="22"/>
      <c r="M1" s="22"/>
      <c r="N1" s="22"/>
      <c r="O1" s="22"/>
      <c r="P1" s="22"/>
      <c r="Q1" s="22"/>
      <c r="R1" s="22"/>
    </row>
    <row r="2" spans="1:18" ht="15.75" thickBot="1">
      <c r="A2" s="23"/>
      <c r="B2" s="23"/>
      <c r="C2" s="23"/>
      <c r="D2" s="23"/>
      <c r="E2" s="23"/>
      <c r="F2" s="23"/>
      <c r="G2" s="23"/>
      <c r="H2" s="23"/>
      <c r="I2" s="23"/>
      <c r="J2" s="23"/>
      <c r="K2" s="23"/>
      <c r="L2" s="23"/>
      <c r="M2" s="23"/>
      <c r="N2" s="23"/>
      <c r="O2" s="23"/>
      <c r="P2" s="23"/>
      <c r="Q2" s="23"/>
      <c r="R2" s="23"/>
    </row>
    <row r="3" spans="1:18">
      <c r="A3" s="20" t="s">
        <v>17</v>
      </c>
      <c r="B3" s="20" t="s">
        <v>0</v>
      </c>
      <c r="C3" s="20" t="s">
        <v>1</v>
      </c>
      <c r="D3" s="20" t="s">
        <v>2</v>
      </c>
      <c r="E3" s="34" t="s">
        <v>3</v>
      </c>
      <c r="F3" s="36" t="s">
        <v>4</v>
      </c>
      <c r="G3" s="18" t="s">
        <v>5</v>
      </c>
      <c r="H3" s="28" t="s">
        <v>9</v>
      </c>
      <c r="I3" s="28" t="s">
        <v>14</v>
      </c>
      <c r="J3" s="32" t="s">
        <v>12</v>
      </c>
      <c r="K3" s="24" t="s">
        <v>11</v>
      </c>
      <c r="L3" s="24" t="s">
        <v>6</v>
      </c>
      <c r="M3" s="24" t="s">
        <v>7</v>
      </c>
      <c r="N3" s="26" t="s">
        <v>8</v>
      </c>
      <c r="O3" s="26" t="s">
        <v>10</v>
      </c>
      <c r="P3" s="30" t="s">
        <v>13</v>
      </c>
      <c r="Q3" s="28" t="s">
        <v>16</v>
      </c>
      <c r="R3" s="26" t="s">
        <v>15</v>
      </c>
    </row>
    <row r="4" spans="1:18">
      <c r="A4" s="21"/>
      <c r="B4" s="21" t="s">
        <v>0</v>
      </c>
      <c r="C4" s="21" t="s">
        <v>1</v>
      </c>
      <c r="D4" s="21"/>
      <c r="E4" s="35"/>
      <c r="F4" s="37"/>
      <c r="G4" s="19"/>
      <c r="H4" s="29"/>
      <c r="I4" s="29"/>
      <c r="J4" s="33"/>
      <c r="K4" s="25"/>
      <c r="L4" s="25"/>
      <c r="M4" s="25"/>
      <c r="N4" s="27"/>
      <c r="O4" s="27"/>
      <c r="P4" s="31"/>
      <c r="Q4" s="29"/>
      <c r="R4" s="27"/>
    </row>
    <row r="5" spans="1:18" ht="224.25" customHeight="1">
      <c r="A5" s="3">
        <v>2023</v>
      </c>
      <c r="B5" s="4" t="s">
        <v>200</v>
      </c>
      <c r="C5" s="5" t="s">
        <v>156</v>
      </c>
      <c r="D5" s="4" t="s">
        <v>19</v>
      </c>
      <c r="E5" s="4" t="s">
        <v>35</v>
      </c>
      <c r="F5" s="3" t="s">
        <v>334</v>
      </c>
      <c r="G5" s="6" t="s">
        <v>332</v>
      </c>
      <c r="H5" s="6" t="s">
        <v>333</v>
      </c>
      <c r="I5" s="4" t="s">
        <v>81</v>
      </c>
      <c r="J5" s="5" t="s">
        <v>286</v>
      </c>
      <c r="K5" s="7">
        <v>150000000</v>
      </c>
      <c r="L5" s="7" t="s">
        <v>155</v>
      </c>
      <c r="M5" s="8">
        <v>45286</v>
      </c>
      <c r="N5" s="9">
        <v>45747</v>
      </c>
      <c r="O5" s="9" t="s">
        <v>157</v>
      </c>
      <c r="P5" s="10">
        <v>29.923999999999999</v>
      </c>
      <c r="Q5" s="9" t="s">
        <v>156</v>
      </c>
      <c r="R5" s="9" t="s">
        <v>156</v>
      </c>
    </row>
    <row r="6" spans="1:18" ht="63.75">
      <c r="A6" s="3">
        <v>2023</v>
      </c>
      <c r="B6" s="4" t="s">
        <v>200</v>
      </c>
      <c r="C6" s="5" t="s">
        <v>156</v>
      </c>
      <c r="D6" s="4" t="s">
        <v>19</v>
      </c>
      <c r="E6" s="4" t="s">
        <v>35</v>
      </c>
      <c r="F6" s="3" t="s">
        <v>334</v>
      </c>
      <c r="G6" s="6" t="s">
        <v>332</v>
      </c>
      <c r="H6" s="6" t="s">
        <v>333</v>
      </c>
      <c r="I6" s="4" t="s">
        <v>82</v>
      </c>
      <c r="J6" s="5" t="s">
        <v>286</v>
      </c>
      <c r="K6" s="7">
        <v>150000000</v>
      </c>
      <c r="L6" s="7" t="s">
        <v>155</v>
      </c>
      <c r="M6" s="8">
        <v>45287</v>
      </c>
      <c r="N6" s="9">
        <v>45747</v>
      </c>
      <c r="O6" s="9" t="s">
        <v>157</v>
      </c>
      <c r="P6" s="10">
        <v>29.923999999999999</v>
      </c>
      <c r="Q6" s="9" t="s">
        <v>156</v>
      </c>
      <c r="R6" s="9" t="s">
        <v>156</v>
      </c>
    </row>
    <row r="7" spans="1:18" ht="247.5" customHeight="1">
      <c r="A7" s="3">
        <v>2023</v>
      </c>
      <c r="B7" s="4" t="s">
        <v>201</v>
      </c>
      <c r="C7" s="5" t="s">
        <v>156</v>
      </c>
      <c r="D7" s="4" t="s">
        <v>20</v>
      </c>
      <c r="E7" s="4" t="s">
        <v>36</v>
      </c>
      <c r="F7" s="3" t="s">
        <v>334</v>
      </c>
      <c r="G7" s="6" t="s">
        <v>332</v>
      </c>
      <c r="H7" s="6" t="s">
        <v>333</v>
      </c>
      <c r="I7" s="4" t="s">
        <v>83</v>
      </c>
      <c r="J7" s="5" t="s">
        <v>286</v>
      </c>
      <c r="K7" s="7">
        <v>150000000</v>
      </c>
      <c r="L7" s="7" t="s">
        <v>155</v>
      </c>
      <c r="M7" s="8">
        <v>45287</v>
      </c>
      <c r="N7" s="9">
        <v>45657</v>
      </c>
      <c r="O7" s="9" t="s">
        <v>157</v>
      </c>
      <c r="P7" s="10">
        <v>20.972999999999999</v>
      </c>
      <c r="Q7" s="9" t="s">
        <v>156</v>
      </c>
      <c r="R7" s="9" t="s">
        <v>156</v>
      </c>
    </row>
    <row r="8" spans="1:18" ht="63.75">
      <c r="A8" s="3">
        <v>2023</v>
      </c>
      <c r="B8" s="4" t="s">
        <v>202</v>
      </c>
      <c r="C8" s="5" t="s">
        <v>156</v>
      </c>
      <c r="D8" s="4" t="s">
        <v>21</v>
      </c>
      <c r="E8" s="4" t="s">
        <v>21</v>
      </c>
      <c r="F8" s="3" t="s">
        <v>334</v>
      </c>
      <c r="G8" s="6" t="s">
        <v>332</v>
      </c>
      <c r="H8" s="6" t="s">
        <v>333</v>
      </c>
      <c r="I8" s="4" t="s">
        <v>84</v>
      </c>
      <c r="J8" s="5" t="s">
        <v>286</v>
      </c>
      <c r="K8" s="7">
        <v>150000000</v>
      </c>
      <c r="L8" s="7" t="s">
        <v>155</v>
      </c>
      <c r="M8" s="8">
        <v>45286</v>
      </c>
      <c r="N8" s="9">
        <v>45657</v>
      </c>
      <c r="O8" s="9" t="s">
        <v>157</v>
      </c>
      <c r="P8" s="11" t="s">
        <v>158</v>
      </c>
      <c r="Q8" s="9" t="s">
        <v>156</v>
      </c>
      <c r="R8" s="9" t="s">
        <v>156</v>
      </c>
    </row>
    <row r="9" spans="1:18" ht="102">
      <c r="A9" s="3">
        <v>2023</v>
      </c>
      <c r="B9" s="4" t="s">
        <v>203</v>
      </c>
      <c r="C9" s="5" t="s">
        <v>156</v>
      </c>
      <c r="D9" s="4" t="s">
        <v>21</v>
      </c>
      <c r="E9" s="4" t="s">
        <v>21</v>
      </c>
      <c r="F9" s="3" t="s">
        <v>334</v>
      </c>
      <c r="G9" s="6" t="s">
        <v>332</v>
      </c>
      <c r="H9" s="6" t="s">
        <v>333</v>
      </c>
      <c r="I9" s="4" t="s">
        <v>85</v>
      </c>
      <c r="J9" s="5" t="s">
        <v>286</v>
      </c>
      <c r="K9" s="7">
        <v>150000000</v>
      </c>
      <c r="L9" s="7" t="s">
        <v>155</v>
      </c>
      <c r="M9" s="8">
        <v>45289</v>
      </c>
      <c r="N9" s="9">
        <v>45747</v>
      </c>
      <c r="O9" s="9" t="s">
        <v>157</v>
      </c>
      <c r="P9" s="11" t="s">
        <v>158</v>
      </c>
      <c r="Q9" s="9" t="s">
        <v>156</v>
      </c>
      <c r="R9" s="9" t="s">
        <v>156</v>
      </c>
    </row>
    <row r="10" spans="1:18" ht="76.5">
      <c r="A10" s="3">
        <v>2023</v>
      </c>
      <c r="B10" s="4" t="s">
        <v>204</v>
      </c>
      <c r="C10" s="5" t="s">
        <v>156</v>
      </c>
      <c r="D10" s="4" t="s">
        <v>21</v>
      </c>
      <c r="E10" s="4" t="s">
        <v>21</v>
      </c>
      <c r="F10" s="3" t="s">
        <v>334</v>
      </c>
      <c r="G10" s="6" t="s">
        <v>332</v>
      </c>
      <c r="H10" s="6" t="s">
        <v>333</v>
      </c>
      <c r="I10" s="4" t="s">
        <v>86</v>
      </c>
      <c r="J10" s="5" t="s">
        <v>286</v>
      </c>
      <c r="K10" s="7">
        <v>150000000</v>
      </c>
      <c r="L10" s="7" t="s">
        <v>155</v>
      </c>
      <c r="M10" s="8">
        <v>45275</v>
      </c>
      <c r="N10" s="12" t="s">
        <v>287</v>
      </c>
      <c r="O10" s="9" t="s">
        <v>157</v>
      </c>
      <c r="P10" s="11" t="s">
        <v>156</v>
      </c>
      <c r="Q10" s="9" t="s">
        <v>156</v>
      </c>
      <c r="R10" s="9" t="s">
        <v>156</v>
      </c>
    </row>
    <row r="11" spans="1:18" ht="63.75">
      <c r="A11" s="3">
        <v>2023</v>
      </c>
      <c r="B11" s="4" t="s">
        <v>205</v>
      </c>
      <c r="C11" s="5" t="s">
        <v>156</v>
      </c>
      <c r="D11" s="4" t="s">
        <v>22</v>
      </c>
      <c r="E11" s="4" t="s">
        <v>37</v>
      </c>
      <c r="F11" s="3" t="s">
        <v>334</v>
      </c>
      <c r="G11" s="6" t="s">
        <v>332</v>
      </c>
      <c r="H11" s="6" t="s">
        <v>333</v>
      </c>
      <c r="I11" s="4" t="s">
        <v>87</v>
      </c>
      <c r="J11" s="5" t="s">
        <v>286</v>
      </c>
      <c r="K11" s="7">
        <v>150000000</v>
      </c>
      <c r="L11" s="7" t="s">
        <v>155</v>
      </c>
      <c r="M11" s="8">
        <v>45278</v>
      </c>
      <c r="N11" s="9">
        <v>45657</v>
      </c>
      <c r="O11" s="9" t="s">
        <v>157</v>
      </c>
      <c r="P11" s="10" t="s">
        <v>159</v>
      </c>
      <c r="Q11" s="9" t="s">
        <v>156</v>
      </c>
      <c r="R11" s="9" t="s">
        <v>156</v>
      </c>
    </row>
    <row r="12" spans="1:18" ht="63.75">
      <c r="A12" s="3">
        <v>2023</v>
      </c>
      <c r="B12" s="4" t="s">
        <v>156</v>
      </c>
      <c r="C12" s="5" t="s">
        <v>156</v>
      </c>
      <c r="D12" s="4" t="s">
        <v>22</v>
      </c>
      <c r="E12" s="4" t="s">
        <v>38</v>
      </c>
      <c r="F12" s="3" t="s">
        <v>334</v>
      </c>
      <c r="G12" s="6" t="s">
        <v>332</v>
      </c>
      <c r="H12" s="6" t="s">
        <v>333</v>
      </c>
      <c r="I12" s="4" t="s">
        <v>88</v>
      </c>
      <c r="J12" s="5" t="s">
        <v>286</v>
      </c>
      <c r="K12" s="7">
        <v>150000000</v>
      </c>
      <c r="L12" s="7" t="s">
        <v>155</v>
      </c>
      <c r="M12" s="13">
        <v>45272</v>
      </c>
      <c r="N12" s="12" t="s">
        <v>287</v>
      </c>
      <c r="O12" s="9" t="s">
        <v>157</v>
      </c>
      <c r="P12" s="11" t="s">
        <v>156</v>
      </c>
      <c r="Q12" s="9" t="s">
        <v>156</v>
      </c>
      <c r="R12" s="9" t="s">
        <v>156</v>
      </c>
    </row>
    <row r="13" spans="1:18" ht="63.75">
      <c r="A13" s="3">
        <v>2023</v>
      </c>
      <c r="B13" s="4" t="s">
        <v>205</v>
      </c>
      <c r="C13" s="5" t="s">
        <v>156</v>
      </c>
      <c r="D13" s="4" t="s">
        <v>22</v>
      </c>
      <c r="E13" s="4" t="s">
        <v>39</v>
      </c>
      <c r="F13" s="3" t="s">
        <v>334</v>
      </c>
      <c r="G13" s="6" t="s">
        <v>332</v>
      </c>
      <c r="H13" s="6" t="s">
        <v>333</v>
      </c>
      <c r="I13" s="4" t="s">
        <v>89</v>
      </c>
      <c r="J13" s="5" t="s">
        <v>286</v>
      </c>
      <c r="K13" s="7">
        <v>150000000</v>
      </c>
      <c r="L13" s="7" t="s">
        <v>155</v>
      </c>
      <c r="M13" s="8">
        <v>45289</v>
      </c>
      <c r="N13" s="9">
        <v>45747</v>
      </c>
      <c r="O13" s="9" t="s">
        <v>157</v>
      </c>
      <c r="P13" s="10" t="s">
        <v>160</v>
      </c>
      <c r="Q13" s="9" t="s">
        <v>156</v>
      </c>
      <c r="R13" s="9" t="s">
        <v>156</v>
      </c>
    </row>
    <row r="14" spans="1:18" ht="63.75">
      <c r="A14" s="3">
        <v>2023</v>
      </c>
      <c r="B14" s="4" t="s">
        <v>206</v>
      </c>
      <c r="C14" s="5" t="s">
        <v>156</v>
      </c>
      <c r="D14" s="4" t="s">
        <v>22</v>
      </c>
      <c r="E14" s="4" t="s">
        <v>40</v>
      </c>
      <c r="F14" s="3" t="s">
        <v>334</v>
      </c>
      <c r="G14" s="6" t="s">
        <v>332</v>
      </c>
      <c r="H14" s="6" t="s">
        <v>333</v>
      </c>
      <c r="I14" s="4" t="s">
        <v>90</v>
      </c>
      <c r="J14" s="5" t="s">
        <v>286</v>
      </c>
      <c r="K14" s="7">
        <v>150000000</v>
      </c>
      <c r="L14" s="7" t="s">
        <v>155</v>
      </c>
      <c r="M14" s="8">
        <v>45286</v>
      </c>
      <c r="N14" s="9">
        <v>45747</v>
      </c>
      <c r="O14" s="9" t="s">
        <v>157</v>
      </c>
      <c r="P14" s="10" t="s">
        <v>161</v>
      </c>
      <c r="Q14" s="9" t="s">
        <v>156</v>
      </c>
      <c r="R14" s="9" t="s">
        <v>156</v>
      </c>
    </row>
    <row r="15" spans="1:18" ht="63.75">
      <c r="A15" s="3">
        <v>2023</v>
      </c>
      <c r="B15" s="4" t="s">
        <v>207</v>
      </c>
      <c r="C15" s="5" t="s">
        <v>156</v>
      </c>
      <c r="D15" s="4" t="s">
        <v>22</v>
      </c>
      <c r="E15" s="4" t="s">
        <v>37</v>
      </c>
      <c r="F15" s="3" t="s">
        <v>334</v>
      </c>
      <c r="G15" s="6" t="s">
        <v>332</v>
      </c>
      <c r="H15" s="6" t="s">
        <v>333</v>
      </c>
      <c r="I15" s="4" t="s">
        <v>91</v>
      </c>
      <c r="J15" s="5" t="s">
        <v>286</v>
      </c>
      <c r="K15" s="7">
        <v>150000000</v>
      </c>
      <c r="L15" s="7" t="s">
        <v>155</v>
      </c>
      <c r="M15" s="8">
        <v>45282</v>
      </c>
      <c r="N15" s="14">
        <v>45657</v>
      </c>
      <c r="O15" s="9" t="s">
        <v>157</v>
      </c>
      <c r="P15" s="10" t="s">
        <v>159</v>
      </c>
      <c r="Q15" s="9" t="s">
        <v>156</v>
      </c>
      <c r="R15" s="9" t="s">
        <v>156</v>
      </c>
    </row>
    <row r="16" spans="1:18" ht="76.5">
      <c r="A16" s="3">
        <v>2023</v>
      </c>
      <c r="B16" s="4" t="s">
        <v>208</v>
      </c>
      <c r="C16" s="5" t="s">
        <v>156</v>
      </c>
      <c r="D16" s="4" t="s">
        <v>22</v>
      </c>
      <c r="E16" s="4" t="s">
        <v>37</v>
      </c>
      <c r="F16" s="3" t="s">
        <v>334</v>
      </c>
      <c r="G16" s="6" t="s">
        <v>332</v>
      </c>
      <c r="H16" s="6" t="s">
        <v>333</v>
      </c>
      <c r="I16" s="4" t="s">
        <v>92</v>
      </c>
      <c r="J16" s="5" t="s">
        <v>286</v>
      </c>
      <c r="K16" s="7">
        <v>150000000</v>
      </c>
      <c r="L16" s="7" t="s">
        <v>155</v>
      </c>
      <c r="M16" s="8">
        <v>45280</v>
      </c>
      <c r="N16" s="9">
        <v>45657</v>
      </c>
      <c r="O16" s="9" t="s">
        <v>157</v>
      </c>
      <c r="P16" s="10" t="s">
        <v>159</v>
      </c>
      <c r="Q16" s="9" t="s">
        <v>156</v>
      </c>
      <c r="R16" s="9" t="s">
        <v>156</v>
      </c>
    </row>
    <row r="17" spans="1:18" ht="63.75">
      <c r="A17" s="3">
        <v>2023</v>
      </c>
      <c r="B17" s="4" t="s">
        <v>209</v>
      </c>
      <c r="C17" s="5" t="s">
        <v>156</v>
      </c>
      <c r="D17" s="4" t="s">
        <v>22</v>
      </c>
      <c r="E17" s="4" t="s">
        <v>41</v>
      </c>
      <c r="F17" s="3" t="s">
        <v>334</v>
      </c>
      <c r="G17" s="6" t="s">
        <v>332</v>
      </c>
      <c r="H17" s="6" t="s">
        <v>333</v>
      </c>
      <c r="I17" s="4" t="s">
        <v>93</v>
      </c>
      <c r="J17" s="5" t="s">
        <v>286</v>
      </c>
      <c r="K17" s="7">
        <v>150000000</v>
      </c>
      <c r="L17" s="7" t="s">
        <v>155</v>
      </c>
      <c r="M17" s="8">
        <v>45280</v>
      </c>
      <c r="N17" s="9">
        <v>45747</v>
      </c>
      <c r="O17" s="9" t="s">
        <v>157</v>
      </c>
      <c r="P17" s="10" t="s">
        <v>162</v>
      </c>
      <c r="Q17" s="9" t="s">
        <v>156</v>
      </c>
      <c r="R17" s="9" t="s">
        <v>156</v>
      </c>
    </row>
    <row r="18" spans="1:18" ht="63.75">
      <c r="A18" s="3">
        <v>2023</v>
      </c>
      <c r="B18" s="4" t="s">
        <v>210</v>
      </c>
      <c r="C18" s="5" t="s">
        <v>156</v>
      </c>
      <c r="D18" s="4" t="s">
        <v>22</v>
      </c>
      <c r="E18" s="4" t="s">
        <v>42</v>
      </c>
      <c r="F18" s="3" t="s">
        <v>334</v>
      </c>
      <c r="G18" s="6" t="s">
        <v>332</v>
      </c>
      <c r="H18" s="6" t="s">
        <v>333</v>
      </c>
      <c r="I18" s="4" t="s">
        <v>94</v>
      </c>
      <c r="J18" s="5" t="s">
        <v>286</v>
      </c>
      <c r="K18" s="7">
        <v>150000000</v>
      </c>
      <c r="L18" s="7" t="s">
        <v>155</v>
      </c>
      <c r="M18" s="8">
        <v>45267</v>
      </c>
      <c r="N18" s="9">
        <v>45657</v>
      </c>
      <c r="O18" s="9" t="s">
        <v>157</v>
      </c>
      <c r="P18" s="10" t="s">
        <v>163</v>
      </c>
      <c r="Q18" s="9" t="s">
        <v>156</v>
      </c>
      <c r="R18" s="9" t="s">
        <v>156</v>
      </c>
    </row>
    <row r="19" spans="1:18" ht="63.75">
      <c r="A19" s="3">
        <v>2023</v>
      </c>
      <c r="B19" s="4" t="s">
        <v>211</v>
      </c>
      <c r="C19" s="5" t="s">
        <v>156</v>
      </c>
      <c r="D19" s="4" t="s">
        <v>22</v>
      </c>
      <c r="E19" s="4" t="s">
        <v>42</v>
      </c>
      <c r="F19" s="3" t="s">
        <v>334</v>
      </c>
      <c r="G19" s="6" t="s">
        <v>332</v>
      </c>
      <c r="H19" s="6" t="s">
        <v>333</v>
      </c>
      <c r="I19" s="4" t="s">
        <v>95</v>
      </c>
      <c r="J19" s="5" t="s">
        <v>286</v>
      </c>
      <c r="K19" s="7">
        <v>150000000</v>
      </c>
      <c r="L19" s="7" t="s">
        <v>155</v>
      </c>
      <c r="M19" s="8">
        <v>45282</v>
      </c>
      <c r="N19" s="9">
        <v>45747</v>
      </c>
      <c r="O19" s="9" t="s">
        <v>157</v>
      </c>
      <c r="P19" s="10" t="s">
        <v>163</v>
      </c>
      <c r="Q19" s="9" t="s">
        <v>156</v>
      </c>
      <c r="R19" s="9" t="s">
        <v>156</v>
      </c>
    </row>
    <row r="20" spans="1:18" ht="63.75">
      <c r="A20" s="3">
        <v>2023</v>
      </c>
      <c r="B20" s="4" t="s">
        <v>212</v>
      </c>
      <c r="C20" s="5" t="s">
        <v>156</v>
      </c>
      <c r="D20" s="4" t="s">
        <v>22</v>
      </c>
      <c r="E20" s="4" t="s">
        <v>42</v>
      </c>
      <c r="F20" s="3" t="s">
        <v>334</v>
      </c>
      <c r="G20" s="6" t="s">
        <v>332</v>
      </c>
      <c r="H20" s="6" t="s">
        <v>333</v>
      </c>
      <c r="I20" s="4" t="s">
        <v>96</v>
      </c>
      <c r="J20" s="5" t="s">
        <v>286</v>
      </c>
      <c r="K20" s="7">
        <v>150000000</v>
      </c>
      <c r="L20" s="7" t="s">
        <v>155</v>
      </c>
      <c r="M20" s="8">
        <v>45281</v>
      </c>
      <c r="N20" s="14">
        <v>45747</v>
      </c>
      <c r="O20" s="9" t="s">
        <v>157</v>
      </c>
      <c r="P20" s="10" t="s">
        <v>163</v>
      </c>
      <c r="Q20" s="9" t="s">
        <v>156</v>
      </c>
      <c r="R20" s="9" t="s">
        <v>156</v>
      </c>
    </row>
    <row r="21" spans="1:18" ht="63.75">
      <c r="A21" s="3">
        <v>2023</v>
      </c>
      <c r="B21" s="15" t="s">
        <v>213</v>
      </c>
      <c r="C21" s="5" t="s">
        <v>156</v>
      </c>
      <c r="D21" s="4" t="s">
        <v>22</v>
      </c>
      <c r="E21" s="4" t="s">
        <v>42</v>
      </c>
      <c r="F21" s="3" t="s">
        <v>334</v>
      </c>
      <c r="G21" s="6" t="s">
        <v>332</v>
      </c>
      <c r="H21" s="6" t="s">
        <v>333</v>
      </c>
      <c r="I21" s="4" t="s">
        <v>97</v>
      </c>
      <c r="J21" s="5" t="s">
        <v>286</v>
      </c>
      <c r="K21" s="7">
        <v>150000000</v>
      </c>
      <c r="L21" s="7" t="s">
        <v>155</v>
      </c>
      <c r="M21" s="8">
        <v>45279</v>
      </c>
      <c r="N21" s="12" t="s">
        <v>287</v>
      </c>
      <c r="O21" s="9" t="s">
        <v>157</v>
      </c>
      <c r="P21" s="9" t="s">
        <v>156</v>
      </c>
      <c r="Q21" s="9" t="s">
        <v>156</v>
      </c>
      <c r="R21" s="9" t="s">
        <v>156</v>
      </c>
    </row>
    <row r="22" spans="1:18" ht="63.75">
      <c r="A22" s="3">
        <v>2023</v>
      </c>
      <c r="B22" s="4" t="s">
        <v>214</v>
      </c>
      <c r="C22" s="5" t="s">
        <v>156</v>
      </c>
      <c r="D22" s="4" t="s">
        <v>22</v>
      </c>
      <c r="E22" s="4" t="s">
        <v>42</v>
      </c>
      <c r="F22" s="3" t="s">
        <v>334</v>
      </c>
      <c r="G22" s="6" t="s">
        <v>332</v>
      </c>
      <c r="H22" s="6" t="s">
        <v>333</v>
      </c>
      <c r="I22" s="4" t="s">
        <v>98</v>
      </c>
      <c r="J22" s="5" t="s">
        <v>286</v>
      </c>
      <c r="K22" s="7">
        <v>150000000</v>
      </c>
      <c r="L22" s="7" t="s">
        <v>155</v>
      </c>
      <c r="M22" s="8">
        <v>45274</v>
      </c>
      <c r="N22" s="9">
        <v>45657</v>
      </c>
      <c r="O22" s="9" t="s">
        <v>157</v>
      </c>
      <c r="P22" s="10" t="s">
        <v>163</v>
      </c>
      <c r="Q22" s="9" t="s">
        <v>156</v>
      </c>
      <c r="R22" s="9" t="s">
        <v>156</v>
      </c>
    </row>
    <row r="23" spans="1:18" ht="76.5">
      <c r="A23" s="3">
        <v>2023</v>
      </c>
      <c r="B23" s="4" t="s">
        <v>215</v>
      </c>
      <c r="C23" s="5" t="s">
        <v>156</v>
      </c>
      <c r="D23" s="4" t="s">
        <v>22</v>
      </c>
      <c r="E23" s="4" t="s">
        <v>42</v>
      </c>
      <c r="F23" s="3" t="s">
        <v>334</v>
      </c>
      <c r="G23" s="6" t="s">
        <v>332</v>
      </c>
      <c r="H23" s="6" t="s">
        <v>333</v>
      </c>
      <c r="I23" s="4" t="s">
        <v>99</v>
      </c>
      <c r="J23" s="5" t="s">
        <v>286</v>
      </c>
      <c r="K23" s="7">
        <v>150000000</v>
      </c>
      <c r="L23" s="7" t="s">
        <v>155</v>
      </c>
      <c r="M23" s="8">
        <v>45280</v>
      </c>
      <c r="N23" s="14">
        <v>45657</v>
      </c>
      <c r="O23" s="9" t="s">
        <v>157</v>
      </c>
      <c r="P23" s="10" t="s">
        <v>163</v>
      </c>
      <c r="Q23" s="9" t="s">
        <v>156</v>
      </c>
      <c r="R23" s="9" t="s">
        <v>156</v>
      </c>
    </row>
    <row r="24" spans="1:18" ht="63.75">
      <c r="A24" s="3">
        <v>2023</v>
      </c>
      <c r="B24" s="15" t="s">
        <v>156</v>
      </c>
      <c r="C24" s="5" t="s">
        <v>156</v>
      </c>
      <c r="D24" s="4" t="s">
        <v>22</v>
      </c>
      <c r="E24" s="4" t="s">
        <v>42</v>
      </c>
      <c r="F24" s="3" t="s">
        <v>334</v>
      </c>
      <c r="G24" s="6" t="s">
        <v>332</v>
      </c>
      <c r="H24" s="6" t="s">
        <v>333</v>
      </c>
      <c r="I24" s="4" t="s">
        <v>100</v>
      </c>
      <c r="J24" s="5" t="s">
        <v>286</v>
      </c>
      <c r="K24" s="7">
        <v>150000000</v>
      </c>
      <c r="L24" s="7" t="s">
        <v>155</v>
      </c>
      <c r="M24" s="8">
        <v>45274</v>
      </c>
      <c r="N24" s="12" t="s">
        <v>287</v>
      </c>
      <c r="O24" s="9" t="s">
        <v>157</v>
      </c>
      <c r="P24" s="9" t="s">
        <v>156</v>
      </c>
      <c r="Q24" s="9" t="s">
        <v>156</v>
      </c>
      <c r="R24" s="9" t="s">
        <v>156</v>
      </c>
    </row>
    <row r="25" spans="1:18" ht="102">
      <c r="A25" s="3">
        <v>2023</v>
      </c>
      <c r="B25" s="15" t="s">
        <v>216</v>
      </c>
      <c r="C25" s="5" t="s">
        <v>156</v>
      </c>
      <c r="D25" s="4" t="s">
        <v>23</v>
      </c>
      <c r="E25" s="4" t="s">
        <v>43</v>
      </c>
      <c r="F25" s="3" t="s">
        <v>334</v>
      </c>
      <c r="G25" s="6" t="s">
        <v>332</v>
      </c>
      <c r="H25" s="6" t="s">
        <v>333</v>
      </c>
      <c r="I25" s="4" t="s">
        <v>101</v>
      </c>
      <c r="J25" s="5" t="s">
        <v>286</v>
      </c>
      <c r="K25" s="7">
        <v>150000000</v>
      </c>
      <c r="L25" s="7" t="s">
        <v>155</v>
      </c>
      <c r="M25" s="8">
        <v>45290</v>
      </c>
      <c r="N25" s="12" t="s">
        <v>287</v>
      </c>
      <c r="O25" s="9" t="s">
        <v>157</v>
      </c>
      <c r="P25" s="9" t="s">
        <v>156</v>
      </c>
      <c r="Q25" s="9" t="s">
        <v>156</v>
      </c>
      <c r="R25" s="9" t="s">
        <v>156</v>
      </c>
    </row>
    <row r="26" spans="1:18" ht="114.75">
      <c r="A26" s="3">
        <v>2023</v>
      </c>
      <c r="B26" s="4" t="s">
        <v>217</v>
      </c>
      <c r="C26" s="5" t="s">
        <v>156</v>
      </c>
      <c r="D26" s="4" t="s">
        <v>23</v>
      </c>
      <c r="E26" s="4" t="s">
        <v>44</v>
      </c>
      <c r="F26" s="3" t="s">
        <v>334</v>
      </c>
      <c r="G26" s="6" t="s">
        <v>332</v>
      </c>
      <c r="H26" s="6" t="s">
        <v>333</v>
      </c>
      <c r="I26" s="4" t="s">
        <v>102</v>
      </c>
      <c r="J26" s="5" t="s">
        <v>286</v>
      </c>
      <c r="K26" s="7">
        <v>150000000</v>
      </c>
      <c r="L26" s="7" t="s">
        <v>155</v>
      </c>
      <c r="M26" s="8">
        <v>45280</v>
      </c>
      <c r="N26" s="9">
        <v>45657</v>
      </c>
      <c r="O26" s="9" t="s">
        <v>157</v>
      </c>
      <c r="P26" s="10" t="s">
        <v>164</v>
      </c>
      <c r="Q26" s="9" t="s">
        <v>156</v>
      </c>
      <c r="R26" s="9" t="s">
        <v>156</v>
      </c>
    </row>
    <row r="27" spans="1:18" ht="76.5">
      <c r="A27" s="3">
        <v>2023</v>
      </c>
      <c r="B27" s="15" t="s">
        <v>218</v>
      </c>
      <c r="C27" s="5" t="s">
        <v>156</v>
      </c>
      <c r="D27" s="4" t="s">
        <v>24</v>
      </c>
      <c r="E27" s="4" t="s">
        <v>45</v>
      </c>
      <c r="F27" s="3" t="s">
        <v>334</v>
      </c>
      <c r="G27" s="6" t="s">
        <v>332</v>
      </c>
      <c r="H27" s="6" t="s">
        <v>333</v>
      </c>
      <c r="I27" s="4" t="s">
        <v>289</v>
      </c>
      <c r="J27" s="5" t="s">
        <v>286</v>
      </c>
      <c r="K27" s="7">
        <v>150000000</v>
      </c>
      <c r="L27" s="7" t="s">
        <v>155</v>
      </c>
      <c r="M27" s="8">
        <v>45267</v>
      </c>
      <c r="N27" s="9">
        <v>45747</v>
      </c>
      <c r="O27" s="9" t="s">
        <v>157</v>
      </c>
      <c r="P27" s="10" t="s">
        <v>165</v>
      </c>
      <c r="Q27" s="9" t="s">
        <v>156</v>
      </c>
      <c r="R27" s="9" t="s">
        <v>156</v>
      </c>
    </row>
    <row r="28" spans="1:18" ht="76.5">
      <c r="A28" s="3">
        <v>2023</v>
      </c>
      <c r="B28" s="4" t="s">
        <v>219</v>
      </c>
      <c r="C28" s="5" t="s">
        <v>156</v>
      </c>
      <c r="D28" s="4" t="s">
        <v>24</v>
      </c>
      <c r="E28" s="4" t="s">
        <v>46</v>
      </c>
      <c r="F28" s="3" t="s">
        <v>334</v>
      </c>
      <c r="G28" s="6" t="s">
        <v>332</v>
      </c>
      <c r="H28" s="6" t="s">
        <v>333</v>
      </c>
      <c r="I28" s="4" t="s">
        <v>290</v>
      </c>
      <c r="J28" s="5" t="s">
        <v>286</v>
      </c>
      <c r="K28" s="7">
        <v>150000000</v>
      </c>
      <c r="L28" s="7" t="s">
        <v>155</v>
      </c>
      <c r="M28" s="8">
        <v>45287</v>
      </c>
      <c r="N28" s="9">
        <v>45657</v>
      </c>
      <c r="O28" s="9" t="s">
        <v>157</v>
      </c>
      <c r="P28" s="10" t="s">
        <v>166</v>
      </c>
      <c r="Q28" s="9" t="s">
        <v>156</v>
      </c>
      <c r="R28" s="9" t="s">
        <v>156</v>
      </c>
    </row>
    <row r="29" spans="1:18" ht="76.5">
      <c r="A29" s="3">
        <v>2023</v>
      </c>
      <c r="B29" s="4" t="s">
        <v>219</v>
      </c>
      <c r="C29" s="5" t="s">
        <v>156</v>
      </c>
      <c r="D29" s="16" t="s">
        <v>24</v>
      </c>
      <c r="E29" s="16" t="s">
        <v>46</v>
      </c>
      <c r="F29" s="3" t="s">
        <v>334</v>
      </c>
      <c r="G29" s="6" t="s">
        <v>332</v>
      </c>
      <c r="H29" s="6" t="s">
        <v>333</v>
      </c>
      <c r="I29" s="4" t="s">
        <v>291</v>
      </c>
      <c r="J29" s="5" t="s">
        <v>286</v>
      </c>
      <c r="K29" s="7">
        <v>150000000</v>
      </c>
      <c r="L29" s="7" t="s">
        <v>155</v>
      </c>
      <c r="M29" s="13">
        <v>45287</v>
      </c>
      <c r="N29" s="14">
        <v>45657</v>
      </c>
      <c r="O29" s="9" t="s">
        <v>157</v>
      </c>
      <c r="P29" s="10" t="s">
        <v>166</v>
      </c>
      <c r="Q29" s="9" t="s">
        <v>156</v>
      </c>
      <c r="R29" s="9" t="s">
        <v>156</v>
      </c>
    </row>
    <row r="30" spans="1:18" ht="102">
      <c r="A30" s="3">
        <v>2023</v>
      </c>
      <c r="B30" s="4" t="s">
        <v>220</v>
      </c>
      <c r="C30" s="5" t="s">
        <v>156</v>
      </c>
      <c r="D30" s="4" t="s">
        <v>24</v>
      </c>
      <c r="E30" s="4" t="s">
        <v>46</v>
      </c>
      <c r="F30" s="3" t="s">
        <v>334</v>
      </c>
      <c r="G30" s="6" t="s">
        <v>332</v>
      </c>
      <c r="H30" s="6" t="s">
        <v>333</v>
      </c>
      <c r="I30" s="4" t="s">
        <v>292</v>
      </c>
      <c r="J30" s="5" t="s">
        <v>286</v>
      </c>
      <c r="K30" s="7">
        <v>150000000</v>
      </c>
      <c r="L30" s="7" t="s">
        <v>155</v>
      </c>
      <c r="M30" s="8">
        <v>45289</v>
      </c>
      <c r="N30" s="9">
        <v>45657</v>
      </c>
      <c r="O30" s="9" t="s">
        <v>157</v>
      </c>
      <c r="P30" s="10" t="s">
        <v>166</v>
      </c>
      <c r="Q30" s="9" t="s">
        <v>156</v>
      </c>
      <c r="R30" s="9" t="s">
        <v>156</v>
      </c>
    </row>
    <row r="31" spans="1:18" ht="127.5">
      <c r="A31" s="3">
        <v>2023</v>
      </c>
      <c r="B31" s="4" t="s">
        <v>221</v>
      </c>
      <c r="C31" s="5" t="s">
        <v>156</v>
      </c>
      <c r="D31" s="16" t="s">
        <v>24</v>
      </c>
      <c r="E31" s="16" t="s">
        <v>46</v>
      </c>
      <c r="F31" s="3" t="s">
        <v>334</v>
      </c>
      <c r="G31" s="6" t="s">
        <v>332</v>
      </c>
      <c r="H31" s="6" t="s">
        <v>333</v>
      </c>
      <c r="I31" s="4" t="s">
        <v>288</v>
      </c>
      <c r="J31" s="5" t="s">
        <v>286</v>
      </c>
      <c r="K31" s="7">
        <v>150000000</v>
      </c>
      <c r="L31" s="7" t="s">
        <v>155</v>
      </c>
      <c r="M31" s="13">
        <v>45287</v>
      </c>
      <c r="N31" s="9">
        <v>45657</v>
      </c>
      <c r="O31" s="9" t="s">
        <v>157</v>
      </c>
      <c r="P31" s="10" t="s">
        <v>166</v>
      </c>
      <c r="Q31" s="9" t="s">
        <v>156</v>
      </c>
      <c r="R31" s="9" t="s">
        <v>156</v>
      </c>
    </row>
    <row r="32" spans="1:18" ht="127.5">
      <c r="A32" s="3">
        <v>2023</v>
      </c>
      <c r="B32" s="4" t="s">
        <v>221</v>
      </c>
      <c r="C32" s="5" t="s">
        <v>156</v>
      </c>
      <c r="D32" s="4" t="s">
        <v>24</v>
      </c>
      <c r="E32" s="4" t="s">
        <v>46</v>
      </c>
      <c r="F32" s="3" t="s">
        <v>334</v>
      </c>
      <c r="G32" s="6" t="s">
        <v>332</v>
      </c>
      <c r="H32" s="6" t="s">
        <v>333</v>
      </c>
      <c r="I32" s="4" t="s">
        <v>293</v>
      </c>
      <c r="J32" s="5" t="s">
        <v>286</v>
      </c>
      <c r="K32" s="7">
        <v>150000000</v>
      </c>
      <c r="L32" s="7" t="s">
        <v>155</v>
      </c>
      <c r="M32" s="8">
        <v>45282</v>
      </c>
      <c r="N32" s="14">
        <v>45747</v>
      </c>
      <c r="O32" s="9" t="s">
        <v>157</v>
      </c>
      <c r="P32" s="10" t="s">
        <v>166</v>
      </c>
      <c r="Q32" s="9" t="s">
        <v>156</v>
      </c>
      <c r="R32" s="9" t="s">
        <v>156</v>
      </c>
    </row>
    <row r="33" spans="1:18" ht="114.75">
      <c r="A33" s="3">
        <v>2023</v>
      </c>
      <c r="B33" s="4" t="s">
        <v>222</v>
      </c>
      <c r="C33" s="5" t="s">
        <v>156</v>
      </c>
      <c r="D33" s="4" t="s">
        <v>24</v>
      </c>
      <c r="E33" s="4" t="s">
        <v>46</v>
      </c>
      <c r="F33" s="3" t="s">
        <v>334</v>
      </c>
      <c r="G33" s="6" t="s">
        <v>332</v>
      </c>
      <c r="H33" s="6" t="s">
        <v>333</v>
      </c>
      <c r="I33" s="4" t="s">
        <v>294</v>
      </c>
      <c r="J33" s="5" t="s">
        <v>286</v>
      </c>
      <c r="K33" s="7">
        <v>150000000</v>
      </c>
      <c r="L33" s="7" t="s">
        <v>155</v>
      </c>
      <c r="M33" s="8">
        <v>45282</v>
      </c>
      <c r="N33" s="9">
        <v>45747</v>
      </c>
      <c r="O33" s="9" t="s">
        <v>157</v>
      </c>
      <c r="P33" s="10" t="s">
        <v>166</v>
      </c>
      <c r="Q33" s="9" t="s">
        <v>156</v>
      </c>
      <c r="R33" s="9" t="s">
        <v>156</v>
      </c>
    </row>
    <row r="34" spans="1:18" ht="102">
      <c r="A34" s="3">
        <v>2023</v>
      </c>
      <c r="B34" s="4" t="s">
        <v>223</v>
      </c>
      <c r="C34" s="5" t="s">
        <v>156</v>
      </c>
      <c r="D34" s="4" t="s">
        <v>24</v>
      </c>
      <c r="E34" s="4" t="s">
        <v>46</v>
      </c>
      <c r="F34" s="3" t="s">
        <v>334</v>
      </c>
      <c r="G34" s="6" t="s">
        <v>332</v>
      </c>
      <c r="H34" s="6" t="s">
        <v>333</v>
      </c>
      <c r="I34" s="4" t="s">
        <v>295</v>
      </c>
      <c r="J34" s="5" t="s">
        <v>286</v>
      </c>
      <c r="K34" s="7">
        <v>150000000</v>
      </c>
      <c r="L34" s="7" t="s">
        <v>155</v>
      </c>
      <c r="M34" s="8">
        <v>45289</v>
      </c>
      <c r="N34" s="9">
        <v>45657</v>
      </c>
      <c r="O34" s="9" t="s">
        <v>157</v>
      </c>
      <c r="P34" s="10" t="s">
        <v>166</v>
      </c>
      <c r="Q34" s="9" t="s">
        <v>156</v>
      </c>
      <c r="R34" s="9" t="s">
        <v>156</v>
      </c>
    </row>
    <row r="35" spans="1:18" ht="127.5">
      <c r="A35" s="3">
        <v>2023</v>
      </c>
      <c r="B35" s="4" t="s">
        <v>221</v>
      </c>
      <c r="C35" s="5" t="s">
        <v>156</v>
      </c>
      <c r="D35" s="4" t="s">
        <v>24</v>
      </c>
      <c r="E35" s="4" t="s">
        <v>47</v>
      </c>
      <c r="F35" s="3" t="s">
        <v>334</v>
      </c>
      <c r="G35" s="6" t="s">
        <v>332</v>
      </c>
      <c r="H35" s="6" t="s">
        <v>333</v>
      </c>
      <c r="I35" s="4" t="s">
        <v>296</v>
      </c>
      <c r="J35" s="5" t="s">
        <v>286</v>
      </c>
      <c r="K35" s="7">
        <v>150000000</v>
      </c>
      <c r="L35" s="7" t="s">
        <v>155</v>
      </c>
      <c r="M35" s="8">
        <v>45274</v>
      </c>
      <c r="N35" s="14">
        <v>45747</v>
      </c>
      <c r="O35" s="9" t="s">
        <v>157</v>
      </c>
      <c r="P35" s="11" t="s">
        <v>167</v>
      </c>
      <c r="Q35" s="9" t="s">
        <v>156</v>
      </c>
      <c r="R35" s="9" t="s">
        <v>156</v>
      </c>
    </row>
    <row r="36" spans="1:18" ht="127.5">
      <c r="A36" s="3">
        <v>2023</v>
      </c>
      <c r="B36" s="4" t="s">
        <v>221</v>
      </c>
      <c r="C36" s="5" t="s">
        <v>156</v>
      </c>
      <c r="D36" s="4" t="s">
        <v>24</v>
      </c>
      <c r="E36" s="4" t="s">
        <v>48</v>
      </c>
      <c r="F36" s="3" t="s">
        <v>334</v>
      </c>
      <c r="G36" s="6" t="s">
        <v>332</v>
      </c>
      <c r="H36" s="6" t="s">
        <v>333</v>
      </c>
      <c r="I36" s="4" t="s">
        <v>297</v>
      </c>
      <c r="J36" s="5" t="s">
        <v>286</v>
      </c>
      <c r="K36" s="7">
        <v>150000000</v>
      </c>
      <c r="L36" s="7" t="s">
        <v>155</v>
      </c>
      <c r="M36" s="8">
        <v>45267</v>
      </c>
      <c r="N36" s="9">
        <v>45747</v>
      </c>
      <c r="O36" s="9" t="s">
        <v>157</v>
      </c>
      <c r="P36" s="10" t="s">
        <v>168</v>
      </c>
      <c r="Q36" s="9" t="s">
        <v>156</v>
      </c>
      <c r="R36" s="9" t="s">
        <v>156</v>
      </c>
    </row>
    <row r="37" spans="1:18" ht="165.75">
      <c r="A37" s="3">
        <v>2023</v>
      </c>
      <c r="B37" s="4" t="s">
        <v>224</v>
      </c>
      <c r="C37" s="5" t="s">
        <v>156</v>
      </c>
      <c r="D37" s="4" t="s">
        <v>24</v>
      </c>
      <c r="E37" s="4" t="s">
        <v>49</v>
      </c>
      <c r="F37" s="3" t="s">
        <v>334</v>
      </c>
      <c r="G37" s="6" t="s">
        <v>332</v>
      </c>
      <c r="H37" s="6" t="s">
        <v>333</v>
      </c>
      <c r="I37" s="4" t="s">
        <v>298</v>
      </c>
      <c r="J37" s="5" t="s">
        <v>286</v>
      </c>
      <c r="K37" s="7">
        <v>150000000</v>
      </c>
      <c r="L37" s="7" t="s">
        <v>155</v>
      </c>
      <c r="M37" s="8">
        <v>45261</v>
      </c>
      <c r="N37" s="14">
        <v>45657</v>
      </c>
      <c r="O37" s="9" t="s">
        <v>157</v>
      </c>
      <c r="P37" s="11" t="s">
        <v>169</v>
      </c>
      <c r="Q37" s="9" t="s">
        <v>156</v>
      </c>
      <c r="R37" s="9" t="s">
        <v>156</v>
      </c>
    </row>
    <row r="38" spans="1:18" ht="114.75">
      <c r="A38" s="3">
        <v>2023</v>
      </c>
      <c r="B38" s="4" t="s">
        <v>225</v>
      </c>
      <c r="C38" s="5" t="s">
        <v>156</v>
      </c>
      <c r="D38" s="4" t="s">
        <v>24</v>
      </c>
      <c r="E38" s="4" t="s">
        <v>50</v>
      </c>
      <c r="F38" s="3" t="s">
        <v>334</v>
      </c>
      <c r="G38" s="6" t="s">
        <v>332</v>
      </c>
      <c r="H38" s="6" t="s">
        <v>333</v>
      </c>
      <c r="I38" s="4" t="s">
        <v>299</v>
      </c>
      <c r="J38" s="5" t="s">
        <v>286</v>
      </c>
      <c r="K38" s="7">
        <v>150000000</v>
      </c>
      <c r="L38" s="7" t="s">
        <v>155</v>
      </c>
      <c r="M38" s="8">
        <v>45267</v>
      </c>
      <c r="N38" s="14">
        <v>45657</v>
      </c>
      <c r="O38" s="9" t="s">
        <v>157</v>
      </c>
      <c r="P38" s="10" t="s">
        <v>170</v>
      </c>
      <c r="Q38" s="9" t="s">
        <v>156</v>
      </c>
      <c r="R38" s="9" t="s">
        <v>156</v>
      </c>
    </row>
    <row r="39" spans="1:18" ht="114.75">
      <c r="A39" s="3">
        <v>2023</v>
      </c>
      <c r="B39" s="4" t="s">
        <v>226</v>
      </c>
      <c r="C39" s="5" t="s">
        <v>156</v>
      </c>
      <c r="D39" s="4" t="s">
        <v>24</v>
      </c>
      <c r="E39" s="4" t="s">
        <v>49</v>
      </c>
      <c r="F39" s="3" t="s">
        <v>334</v>
      </c>
      <c r="G39" s="6" t="s">
        <v>332</v>
      </c>
      <c r="H39" s="6" t="s">
        <v>333</v>
      </c>
      <c r="I39" s="4" t="s">
        <v>300</v>
      </c>
      <c r="J39" s="5" t="s">
        <v>286</v>
      </c>
      <c r="K39" s="7">
        <v>150000000</v>
      </c>
      <c r="L39" s="7" t="s">
        <v>155</v>
      </c>
      <c r="M39" s="8">
        <v>45279</v>
      </c>
      <c r="N39" s="14">
        <v>45657</v>
      </c>
      <c r="O39" s="9" t="s">
        <v>157</v>
      </c>
      <c r="P39" s="11" t="s">
        <v>169</v>
      </c>
      <c r="Q39" s="9" t="s">
        <v>156</v>
      </c>
      <c r="R39" s="9" t="s">
        <v>156</v>
      </c>
    </row>
    <row r="40" spans="1:18" ht="63.75">
      <c r="A40" s="3">
        <v>2023</v>
      </c>
      <c r="B40" s="4" t="s">
        <v>227</v>
      </c>
      <c r="C40" s="5" t="s">
        <v>156</v>
      </c>
      <c r="D40" s="4" t="s">
        <v>24</v>
      </c>
      <c r="E40" s="4" t="s">
        <v>50</v>
      </c>
      <c r="F40" s="3" t="s">
        <v>334</v>
      </c>
      <c r="G40" s="6" t="s">
        <v>332</v>
      </c>
      <c r="H40" s="6" t="s">
        <v>333</v>
      </c>
      <c r="I40" s="4" t="s">
        <v>301</v>
      </c>
      <c r="J40" s="5" t="s">
        <v>286</v>
      </c>
      <c r="K40" s="7">
        <v>150000000</v>
      </c>
      <c r="L40" s="7" t="s">
        <v>155</v>
      </c>
      <c r="M40" s="8">
        <v>45286</v>
      </c>
      <c r="N40" s="14">
        <v>45747</v>
      </c>
      <c r="O40" s="9" t="s">
        <v>157</v>
      </c>
      <c r="P40" s="10" t="s">
        <v>170</v>
      </c>
      <c r="Q40" s="9" t="s">
        <v>156</v>
      </c>
      <c r="R40" s="9" t="s">
        <v>156</v>
      </c>
    </row>
    <row r="41" spans="1:18" ht="63.75">
      <c r="A41" s="3">
        <v>2023</v>
      </c>
      <c r="B41" s="4" t="s">
        <v>228</v>
      </c>
      <c r="C41" s="5" t="s">
        <v>156</v>
      </c>
      <c r="D41" s="4" t="s">
        <v>24</v>
      </c>
      <c r="E41" s="4" t="s">
        <v>50</v>
      </c>
      <c r="F41" s="3" t="s">
        <v>334</v>
      </c>
      <c r="G41" s="6" t="s">
        <v>332</v>
      </c>
      <c r="H41" s="6" t="s">
        <v>333</v>
      </c>
      <c r="I41" s="4" t="s">
        <v>302</v>
      </c>
      <c r="J41" s="5" t="s">
        <v>286</v>
      </c>
      <c r="K41" s="7">
        <v>150000000</v>
      </c>
      <c r="L41" s="7" t="s">
        <v>155</v>
      </c>
      <c r="M41" s="8">
        <v>45287</v>
      </c>
      <c r="N41" s="14">
        <v>45657</v>
      </c>
      <c r="O41" s="9" t="s">
        <v>157</v>
      </c>
      <c r="P41" s="10" t="s">
        <v>170</v>
      </c>
      <c r="Q41" s="9" t="s">
        <v>156</v>
      </c>
      <c r="R41" s="9" t="s">
        <v>156</v>
      </c>
    </row>
    <row r="42" spans="1:18" ht="114.75">
      <c r="A42" s="3">
        <v>2023</v>
      </c>
      <c r="B42" s="4" t="s">
        <v>226</v>
      </c>
      <c r="C42" s="5" t="s">
        <v>156</v>
      </c>
      <c r="D42" s="4" t="s">
        <v>24</v>
      </c>
      <c r="E42" s="4" t="s">
        <v>49</v>
      </c>
      <c r="F42" s="3" t="s">
        <v>334</v>
      </c>
      <c r="G42" s="6" t="s">
        <v>332</v>
      </c>
      <c r="H42" s="6" t="s">
        <v>333</v>
      </c>
      <c r="I42" s="4" t="s">
        <v>303</v>
      </c>
      <c r="J42" s="5" t="s">
        <v>286</v>
      </c>
      <c r="K42" s="7">
        <v>150000000</v>
      </c>
      <c r="L42" s="7" t="s">
        <v>155</v>
      </c>
      <c r="M42" s="8">
        <v>45260</v>
      </c>
      <c r="N42" s="14">
        <v>45747</v>
      </c>
      <c r="O42" s="9" t="s">
        <v>157</v>
      </c>
      <c r="P42" s="11" t="s">
        <v>169</v>
      </c>
      <c r="Q42" s="9" t="s">
        <v>156</v>
      </c>
      <c r="R42" s="9" t="s">
        <v>156</v>
      </c>
    </row>
    <row r="43" spans="1:18" ht="102">
      <c r="A43" s="3">
        <v>2023</v>
      </c>
      <c r="B43" s="4" t="s">
        <v>229</v>
      </c>
      <c r="C43" s="5" t="s">
        <v>156</v>
      </c>
      <c r="D43" s="4" t="s">
        <v>23</v>
      </c>
      <c r="E43" s="4" t="s">
        <v>51</v>
      </c>
      <c r="F43" s="3" t="s">
        <v>334</v>
      </c>
      <c r="G43" s="6" t="s">
        <v>332</v>
      </c>
      <c r="H43" s="6" t="s">
        <v>333</v>
      </c>
      <c r="I43" s="4" t="s">
        <v>103</v>
      </c>
      <c r="J43" s="5" t="s">
        <v>286</v>
      </c>
      <c r="K43" s="7">
        <v>150000000</v>
      </c>
      <c r="L43" s="7" t="s">
        <v>155</v>
      </c>
      <c r="M43" s="8">
        <v>45260</v>
      </c>
      <c r="N43" s="14">
        <v>45657</v>
      </c>
      <c r="O43" s="9" t="s">
        <v>157</v>
      </c>
      <c r="P43" s="11" t="s">
        <v>171</v>
      </c>
      <c r="Q43" s="9" t="s">
        <v>156</v>
      </c>
      <c r="R43" s="9" t="s">
        <v>156</v>
      </c>
    </row>
    <row r="44" spans="1:18" ht="63.75">
      <c r="A44" s="3">
        <v>2023</v>
      </c>
      <c r="B44" s="4" t="s">
        <v>230</v>
      </c>
      <c r="C44" s="5" t="s">
        <v>156</v>
      </c>
      <c r="D44" s="4" t="s">
        <v>23</v>
      </c>
      <c r="E44" s="4" t="s">
        <v>52</v>
      </c>
      <c r="F44" s="3" t="s">
        <v>334</v>
      </c>
      <c r="G44" s="6" t="s">
        <v>332</v>
      </c>
      <c r="H44" s="6" t="s">
        <v>333</v>
      </c>
      <c r="I44" s="4" t="s">
        <v>104</v>
      </c>
      <c r="J44" s="5" t="s">
        <v>286</v>
      </c>
      <c r="K44" s="7">
        <v>150000000</v>
      </c>
      <c r="L44" s="7" t="s">
        <v>155</v>
      </c>
      <c r="M44" s="8">
        <v>45282</v>
      </c>
      <c r="N44" s="14">
        <v>45657</v>
      </c>
      <c r="O44" s="9" t="s">
        <v>157</v>
      </c>
      <c r="P44" s="11" t="s">
        <v>172</v>
      </c>
      <c r="Q44" s="9" t="s">
        <v>156</v>
      </c>
      <c r="R44" s="9" t="s">
        <v>156</v>
      </c>
    </row>
    <row r="45" spans="1:18" ht="89.25">
      <c r="A45" s="3">
        <v>2023</v>
      </c>
      <c r="B45" s="4" t="s">
        <v>231</v>
      </c>
      <c r="C45" s="5" t="s">
        <v>156</v>
      </c>
      <c r="D45" s="4" t="s">
        <v>23</v>
      </c>
      <c r="E45" s="4" t="s">
        <v>52</v>
      </c>
      <c r="F45" s="3" t="s">
        <v>334</v>
      </c>
      <c r="G45" s="6" t="s">
        <v>332</v>
      </c>
      <c r="H45" s="6" t="s">
        <v>333</v>
      </c>
      <c r="I45" s="4" t="s">
        <v>105</v>
      </c>
      <c r="J45" s="5" t="s">
        <v>286</v>
      </c>
      <c r="K45" s="7">
        <v>150000000</v>
      </c>
      <c r="L45" s="7" t="s">
        <v>155</v>
      </c>
      <c r="M45" s="8">
        <v>45286</v>
      </c>
      <c r="N45" s="14">
        <v>45657</v>
      </c>
      <c r="O45" s="9" t="s">
        <v>157</v>
      </c>
      <c r="P45" s="11" t="s">
        <v>172</v>
      </c>
      <c r="Q45" s="9" t="s">
        <v>156</v>
      </c>
      <c r="R45" s="9" t="s">
        <v>156</v>
      </c>
    </row>
    <row r="46" spans="1:18" ht="76.5">
      <c r="A46" s="3">
        <v>2023</v>
      </c>
      <c r="B46" s="4" t="s">
        <v>219</v>
      </c>
      <c r="C46" s="5" t="s">
        <v>156</v>
      </c>
      <c r="D46" s="4" t="s">
        <v>24</v>
      </c>
      <c r="E46" s="4" t="s">
        <v>46</v>
      </c>
      <c r="F46" s="3" t="s">
        <v>334</v>
      </c>
      <c r="G46" s="6" t="s">
        <v>332</v>
      </c>
      <c r="H46" s="6" t="s">
        <v>333</v>
      </c>
      <c r="I46" s="4" t="s">
        <v>304</v>
      </c>
      <c r="J46" s="5" t="s">
        <v>286</v>
      </c>
      <c r="K46" s="7">
        <v>150000000</v>
      </c>
      <c r="L46" s="7" t="s">
        <v>155</v>
      </c>
      <c r="M46" s="8">
        <v>45267</v>
      </c>
      <c r="N46" s="14">
        <v>45657</v>
      </c>
      <c r="O46" s="9" t="s">
        <v>157</v>
      </c>
      <c r="P46" s="10" t="s">
        <v>166</v>
      </c>
      <c r="Q46" s="9" t="s">
        <v>156</v>
      </c>
      <c r="R46" s="9" t="s">
        <v>156</v>
      </c>
    </row>
    <row r="47" spans="1:18" ht="89.25">
      <c r="A47" s="3">
        <v>2023</v>
      </c>
      <c r="B47" s="4" t="s">
        <v>232</v>
      </c>
      <c r="C47" s="5" t="s">
        <v>156</v>
      </c>
      <c r="D47" s="4" t="s">
        <v>24</v>
      </c>
      <c r="E47" s="4" t="s">
        <v>46</v>
      </c>
      <c r="F47" s="3" t="s">
        <v>334</v>
      </c>
      <c r="G47" s="6" t="s">
        <v>332</v>
      </c>
      <c r="H47" s="6" t="s">
        <v>333</v>
      </c>
      <c r="I47" s="4" t="s">
        <v>305</v>
      </c>
      <c r="J47" s="5" t="s">
        <v>286</v>
      </c>
      <c r="K47" s="7">
        <v>150000000</v>
      </c>
      <c r="L47" s="7" t="s">
        <v>155</v>
      </c>
      <c r="M47" s="8">
        <v>45260</v>
      </c>
      <c r="N47" s="14">
        <v>45657</v>
      </c>
      <c r="O47" s="9" t="s">
        <v>157</v>
      </c>
      <c r="P47" s="10" t="s">
        <v>166</v>
      </c>
      <c r="Q47" s="9" t="s">
        <v>156</v>
      </c>
      <c r="R47" s="9" t="s">
        <v>156</v>
      </c>
    </row>
    <row r="48" spans="1:18" ht="89.25">
      <c r="A48" s="3">
        <v>2023</v>
      </c>
      <c r="B48" s="4" t="s">
        <v>233</v>
      </c>
      <c r="C48" s="5" t="s">
        <v>156</v>
      </c>
      <c r="D48" s="4" t="s">
        <v>24</v>
      </c>
      <c r="E48" s="4" t="s">
        <v>46</v>
      </c>
      <c r="F48" s="3" t="s">
        <v>334</v>
      </c>
      <c r="G48" s="6" t="s">
        <v>332</v>
      </c>
      <c r="H48" s="6" t="s">
        <v>333</v>
      </c>
      <c r="I48" s="4" t="s">
        <v>306</v>
      </c>
      <c r="J48" s="5" t="s">
        <v>286</v>
      </c>
      <c r="K48" s="7">
        <v>150000000</v>
      </c>
      <c r="L48" s="7" t="s">
        <v>155</v>
      </c>
      <c r="M48" s="8">
        <v>45287</v>
      </c>
      <c r="N48" s="14">
        <v>45657</v>
      </c>
      <c r="O48" s="9" t="s">
        <v>157</v>
      </c>
      <c r="P48" s="10" t="s">
        <v>166</v>
      </c>
      <c r="Q48" s="9" t="s">
        <v>156</v>
      </c>
      <c r="R48" s="9" t="s">
        <v>156</v>
      </c>
    </row>
    <row r="49" spans="1:18" ht="89.25">
      <c r="A49" s="3">
        <v>2023</v>
      </c>
      <c r="B49" s="4" t="s">
        <v>234</v>
      </c>
      <c r="C49" s="5" t="s">
        <v>156</v>
      </c>
      <c r="D49" s="4" t="s">
        <v>24</v>
      </c>
      <c r="E49" s="4" t="s">
        <v>46</v>
      </c>
      <c r="F49" s="3" t="s">
        <v>334</v>
      </c>
      <c r="G49" s="6" t="s">
        <v>332</v>
      </c>
      <c r="H49" s="6" t="s">
        <v>333</v>
      </c>
      <c r="I49" s="4" t="s">
        <v>307</v>
      </c>
      <c r="J49" s="5" t="s">
        <v>286</v>
      </c>
      <c r="K49" s="7">
        <v>150000000</v>
      </c>
      <c r="L49" s="7" t="s">
        <v>155</v>
      </c>
      <c r="M49" s="8">
        <v>45267</v>
      </c>
      <c r="N49" s="14">
        <v>45657</v>
      </c>
      <c r="O49" s="9" t="s">
        <v>157</v>
      </c>
      <c r="P49" s="10" t="s">
        <v>166</v>
      </c>
      <c r="Q49" s="9" t="s">
        <v>156</v>
      </c>
      <c r="R49" s="9" t="s">
        <v>156</v>
      </c>
    </row>
    <row r="50" spans="1:18" ht="127.5">
      <c r="A50" s="3">
        <v>2023</v>
      </c>
      <c r="B50" s="4" t="s">
        <v>235</v>
      </c>
      <c r="C50" s="5" t="s">
        <v>156</v>
      </c>
      <c r="D50" s="4" t="s">
        <v>24</v>
      </c>
      <c r="E50" s="4" t="s">
        <v>46</v>
      </c>
      <c r="F50" s="3" t="s">
        <v>334</v>
      </c>
      <c r="G50" s="6" t="s">
        <v>332</v>
      </c>
      <c r="H50" s="6" t="s">
        <v>333</v>
      </c>
      <c r="I50" s="4" t="s">
        <v>308</v>
      </c>
      <c r="J50" s="5" t="s">
        <v>286</v>
      </c>
      <c r="K50" s="7">
        <v>150000000</v>
      </c>
      <c r="L50" s="7" t="s">
        <v>155</v>
      </c>
      <c r="M50" s="8">
        <v>45278</v>
      </c>
      <c r="N50" s="14">
        <v>45657</v>
      </c>
      <c r="O50" s="9" t="s">
        <v>157</v>
      </c>
      <c r="P50" s="10" t="s">
        <v>166</v>
      </c>
      <c r="Q50" s="9" t="s">
        <v>156</v>
      </c>
      <c r="R50" s="9" t="s">
        <v>156</v>
      </c>
    </row>
    <row r="51" spans="1:18" ht="76.5">
      <c r="A51" s="3">
        <v>2023</v>
      </c>
      <c r="B51" s="4" t="s">
        <v>236</v>
      </c>
      <c r="C51" s="5" t="s">
        <v>156</v>
      </c>
      <c r="D51" s="16" t="s">
        <v>24</v>
      </c>
      <c r="E51" s="16" t="s">
        <v>46</v>
      </c>
      <c r="F51" s="3" t="s">
        <v>334</v>
      </c>
      <c r="G51" s="6" t="s">
        <v>332</v>
      </c>
      <c r="H51" s="6" t="s">
        <v>333</v>
      </c>
      <c r="I51" s="4" t="s">
        <v>309</v>
      </c>
      <c r="J51" s="5" t="s">
        <v>286</v>
      </c>
      <c r="K51" s="7">
        <v>150000000</v>
      </c>
      <c r="L51" s="7" t="s">
        <v>155</v>
      </c>
      <c r="M51" s="13">
        <v>45282</v>
      </c>
      <c r="N51" s="14">
        <v>45657</v>
      </c>
      <c r="O51" s="9" t="s">
        <v>157</v>
      </c>
      <c r="P51" s="10" t="s">
        <v>166</v>
      </c>
      <c r="Q51" s="9" t="s">
        <v>156</v>
      </c>
      <c r="R51" s="9" t="s">
        <v>156</v>
      </c>
    </row>
    <row r="52" spans="1:18" ht="102">
      <c r="A52" s="3">
        <v>2023</v>
      </c>
      <c r="B52" s="4" t="s">
        <v>237</v>
      </c>
      <c r="C52" s="5" t="s">
        <v>156</v>
      </c>
      <c r="D52" s="4" t="s">
        <v>24</v>
      </c>
      <c r="E52" s="4" t="s">
        <v>46</v>
      </c>
      <c r="F52" s="3" t="s">
        <v>334</v>
      </c>
      <c r="G52" s="6" t="s">
        <v>332</v>
      </c>
      <c r="H52" s="6" t="s">
        <v>333</v>
      </c>
      <c r="I52" s="4" t="s">
        <v>310</v>
      </c>
      <c r="J52" s="5" t="s">
        <v>286</v>
      </c>
      <c r="K52" s="7">
        <v>150000000</v>
      </c>
      <c r="L52" s="7" t="s">
        <v>155</v>
      </c>
      <c r="M52" s="8">
        <v>45279</v>
      </c>
      <c r="N52" s="14">
        <v>45657</v>
      </c>
      <c r="O52" s="9" t="s">
        <v>157</v>
      </c>
      <c r="P52" s="10" t="s">
        <v>166</v>
      </c>
      <c r="Q52" s="9" t="s">
        <v>156</v>
      </c>
      <c r="R52" s="9" t="s">
        <v>156</v>
      </c>
    </row>
    <row r="53" spans="1:18" ht="76.5">
      <c r="A53" s="3">
        <v>2023</v>
      </c>
      <c r="B53" s="4" t="s">
        <v>238</v>
      </c>
      <c r="C53" s="5" t="s">
        <v>156</v>
      </c>
      <c r="D53" s="4" t="s">
        <v>24</v>
      </c>
      <c r="E53" s="4" t="s">
        <v>46</v>
      </c>
      <c r="F53" s="3" t="s">
        <v>334</v>
      </c>
      <c r="G53" s="6" t="s">
        <v>332</v>
      </c>
      <c r="H53" s="6" t="s">
        <v>333</v>
      </c>
      <c r="I53" s="4" t="s">
        <v>311</v>
      </c>
      <c r="J53" s="5" t="s">
        <v>286</v>
      </c>
      <c r="K53" s="7">
        <v>150000000</v>
      </c>
      <c r="L53" s="7" t="s">
        <v>155</v>
      </c>
      <c r="M53" s="8">
        <v>45272</v>
      </c>
      <c r="N53" s="14">
        <v>45657</v>
      </c>
      <c r="O53" s="9" t="s">
        <v>157</v>
      </c>
      <c r="P53" s="10" t="s">
        <v>166</v>
      </c>
      <c r="Q53" s="9" t="s">
        <v>156</v>
      </c>
      <c r="R53" s="9" t="s">
        <v>156</v>
      </c>
    </row>
    <row r="54" spans="1:18" ht="76.5">
      <c r="A54" s="3">
        <v>2023</v>
      </c>
      <c r="B54" s="4" t="s">
        <v>239</v>
      </c>
      <c r="C54" s="5" t="s">
        <v>156</v>
      </c>
      <c r="D54" s="4" t="s">
        <v>24</v>
      </c>
      <c r="E54" s="4" t="s">
        <v>46</v>
      </c>
      <c r="F54" s="3" t="s">
        <v>334</v>
      </c>
      <c r="G54" s="6" t="s">
        <v>332</v>
      </c>
      <c r="H54" s="6" t="s">
        <v>333</v>
      </c>
      <c r="I54" s="4" t="s">
        <v>312</v>
      </c>
      <c r="J54" s="5" t="s">
        <v>286</v>
      </c>
      <c r="K54" s="7">
        <v>150000000</v>
      </c>
      <c r="L54" s="7" t="s">
        <v>155</v>
      </c>
      <c r="M54" s="8">
        <v>45257</v>
      </c>
      <c r="N54" s="14">
        <v>45657</v>
      </c>
      <c r="O54" s="9" t="s">
        <v>157</v>
      </c>
      <c r="P54" s="10" t="s">
        <v>166</v>
      </c>
      <c r="Q54" s="9" t="s">
        <v>156</v>
      </c>
      <c r="R54" s="9" t="s">
        <v>156</v>
      </c>
    </row>
    <row r="55" spans="1:18" ht="114.75">
      <c r="A55" s="3">
        <v>2023</v>
      </c>
      <c r="B55" s="4" t="s">
        <v>240</v>
      </c>
      <c r="C55" s="5" t="s">
        <v>156</v>
      </c>
      <c r="D55" s="16" t="s">
        <v>24</v>
      </c>
      <c r="E55" s="16" t="s">
        <v>46</v>
      </c>
      <c r="F55" s="3" t="s">
        <v>334</v>
      </c>
      <c r="G55" s="6" t="s">
        <v>332</v>
      </c>
      <c r="H55" s="6" t="s">
        <v>333</v>
      </c>
      <c r="I55" s="4" t="s">
        <v>313</v>
      </c>
      <c r="J55" s="5" t="s">
        <v>286</v>
      </c>
      <c r="K55" s="7">
        <v>150000000</v>
      </c>
      <c r="L55" s="7" t="s">
        <v>155</v>
      </c>
      <c r="M55" s="13">
        <v>45267</v>
      </c>
      <c r="N55" s="14">
        <v>45657</v>
      </c>
      <c r="O55" s="9" t="s">
        <v>157</v>
      </c>
      <c r="P55" s="10" t="s">
        <v>166</v>
      </c>
      <c r="Q55" s="9" t="s">
        <v>156</v>
      </c>
      <c r="R55" s="9" t="s">
        <v>156</v>
      </c>
    </row>
    <row r="56" spans="1:18" ht="89.25">
      <c r="A56" s="3">
        <v>2023</v>
      </c>
      <c r="B56" s="4" t="s">
        <v>241</v>
      </c>
      <c r="C56" s="5" t="s">
        <v>156</v>
      </c>
      <c r="D56" s="4" t="s">
        <v>24</v>
      </c>
      <c r="E56" s="4" t="s">
        <v>46</v>
      </c>
      <c r="F56" s="3" t="s">
        <v>334</v>
      </c>
      <c r="G56" s="6" t="s">
        <v>332</v>
      </c>
      <c r="H56" s="6" t="s">
        <v>333</v>
      </c>
      <c r="I56" s="4" t="s">
        <v>314</v>
      </c>
      <c r="J56" s="5" t="s">
        <v>286</v>
      </c>
      <c r="K56" s="7">
        <v>150000000</v>
      </c>
      <c r="L56" s="7" t="s">
        <v>155</v>
      </c>
      <c r="M56" s="8">
        <v>45267</v>
      </c>
      <c r="N56" s="14">
        <v>45657</v>
      </c>
      <c r="O56" s="9" t="s">
        <v>157</v>
      </c>
      <c r="P56" s="10" t="s">
        <v>166</v>
      </c>
      <c r="Q56" s="9" t="s">
        <v>156</v>
      </c>
      <c r="R56" s="9" t="s">
        <v>156</v>
      </c>
    </row>
    <row r="57" spans="1:18" ht="89.25">
      <c r="A57" s="3">
        <v>2023</v>
      </c>
      <c r="B57" s="4" t="s">
        <v>242</v>
      </c>
      <c r="C57" s="5" t="s">
        <v>156</v>
      </c>
      <c r="D57" s="4" t="s">
        <v>24</v>
      </c>
      <c r="E57" s="4" t="s">
        <v>46</v>
      </c>
      <c r="F57" s="3" t="s">
        <v>334</v>
      </c>
      <c r="G57" s="6" t="s">
        <v>332</v>
      </c>
      <c r="H57" s="6" t="s">
        <v>333</v>
      </c>
      <c r="I57" s="4" t="s">
        <v>315</v>
      </c>
      <c r="J57" s="5" t="s">
        <v>286</v>
      </c>
      <c r="K57" s="7">
        <v>150000000</v>
      </c>
      <c r="L57" s="7" t="s">
        <v>155</v>
      </c>
      <c r="M57" s="8">
        <v>45281</v>
      </c>
      <c r="N57" s="14">
        <v>45657</v>
      </c>
      <c r="O57" s="9" t="s">
        <v>157</v>
      </c>
      <c r="P57" s="10" t="s">
        <v>166</v>
      </c>
      <c r="Q57" s="9" t="s">
        <v>156</v>
      </c>
      <c r="R57" s="9" t="s">
        <v>156</v>
      </c>
    </row>
    <row r="58" spans="1:18" ht="63.75">
      <c r="A58" s="3">
        <v>2023</v>
      </c>
      <c r="B58" s="15" t="s">
        <v>243</v>
      </c>
      <c r="C58" s="5" t="s">
        <v>156</v>
      </c>
      <c r="D58" s="4" t="s">
        <v>24</v>
      </c>
      <c r="E58" s="16" t="s">
        <v>46</v>
      </c>
      <c r="F58" s="3" t="s">
        <v>334</v>
      </c>
      <c r="G58" s="6" t="s">
        <v>332</v>
      </c>
      <c r="H58" s="6" t="s">
        <v>333</v>
      </c>
      <c r="I58" s="4" t="s">
        <v>316</v>
      </c>
      <c r="J58" s="5" t="s">
        <v>286</v>
      </c>
      <c r="K58" s="7">
        <v>150000000</v>
      </c>
      <c r="L58" s="7" t="s">
        <v>155</v>
      </c>
      <c r="M58" s="13">
        <v>45260</v>
      </c>
      <c r="N58" s="5" t="s">
        <v>287</v>
      </c>
      <c r="O58" s="9" t="s">
        <v>157</v>
      </c>
      <c r="P58" s="10" t="s">
        <v>156</v>
      </c>
      <c r="Q58" s="9" t="s">
        <v>156</v>
      </c>
      <c r="R58" s="9" t="s">
        <v>156</v>
      </c>
    </row>
    <row r="59" spans="1:18" ht="76.5">
      <c r="A59" s="3">
        <v>2023</v>
      </c>
      <c r="B59" s="4" t="s">
        <v>244</v>
      </c>
      <c r="C59" s="5" t="s">
        <v>156</v>
      </c>
      <c r="D59" s="4" t="s">
        <v>24</v>
      </c>
      <c r="E59" s="4" t="s">
        <v>46</v>
      </c>
      <c r="F59" s="3" t="s">
        <v>334</v>
      </c>
      <c r="G59" s="6" t="s">
        <v>332</v>
      </c>
      <c r="H59" s="6" t="s">
        <v>333</v>
      </c>
      <c r="I59" s="4" t="s">
        <v>317</v>
      </c>
      <c r="J59" s="5" t="s">
        <v>286</v>
      </c>
      <c r="K59" s="7">
        <v>150000000</v>
      </c>
      <c r="L59" s="7" t="s">
        <v>155</v>
      </c>
      <c r="M59" s="8">
        <v>45278</v>
      </c>
      <c r="N59" s="14">
        <v>45657</v>
      </c>
      <c r="O59" s="9" t="s">
        <v>157</v>
      </c>
      <c r="P59" s="10" t="s">
        <v>166</v>
      </c>
      <c r="Q59" s="9" t="s">
        <v>156</v>
      </c>
      <c r="R59" s="9" t="s">
        <v>156</v>
      </c>
    </row>
    <row r="60" spans="1:18" ht="76.5">
      <c r="A60" s="3">
        <v>2023</v>
      </c>
      <c r="B60" s="4" t="s">
        <v>245</v>
      </c>
      <c r="C60" s="5" t="s">
        <v>156</v>
      </c>
      <c r="D60" s="4" t="s">
        <v>24</v>
      </c>
      <c r="E60" s="4" t="s">
        <v>46</v>
      </c>
      <c r="F60" s="3" t="s">
        <v>334</v>
      </c>
      <c r="G60" s="6" t="s">
        <v>332</v>
      </c>
      <c r="H60" s="6" t="s">
        <v>333</v>
      </c>
      <c r="I60" s="4" t="s">
        <v>318</v>
      </c>
      <c r="J60" s="5" t="s">
        <v>286</v>
      </c>
      <c r="K60" s="7">
        <v>150000000</v>
      </c>
      <c r="L60" s="7" t="s">
        <v>155</v>
      </c>
      <c r="M60" s="8">
        <v>45282</v>
      </c>
      <c r="N60" s="14">
        <v>45657</v>
      </c>
      <c r="O60" s="9" t="s">
        <v>157</v>
      </c>
      <c r="P60" s="10" t="s">
        <v>166</v>
      </c>
      <c r="Q60" s="9" t="s">
        <v>156</v>
      </c>
      <c r="R60" s="9" t="s">
        <v>156</v>
      </c>
    </row>
    <row r="61" spans="1:18" ht="89.25">
      <c r="A61" s="3">
        <v>2023</v>
      </c>
      <c r="B61" s="4" t="s">
        <v>246</v>
      </c>
      <c r="C61" s="5" t="s">
        <v>156</v>
      </c>
      <c r="D61" s="4" t="s">
        <v>24</v>
      </c>
      <c r="E61" s="4" t="s">
        <v>46</v>
      </c>
      <c r="F61" s="3" t="s">
        <v>334</v>
      </c>
      <c r="G61" s="6" t="s">
        <v>332</v>
      </c>
      <c r="H61" s="6" t="s">
        <v>333</v>
      </c>
      <c r="I61" s="4" t="s">
        <v>319</v>
      </c>
      <c r="J61" s="5" t="s">
        <v>286</v>
      </c>
      <c r="K61" s="7">
        <v>150000000</v>
      </c>
      <c r="L61" s="7" t="s">
        <v>155</v>
      </c>
      <c r="M61" s="8">
        <v>45287</v>
      </c>
      <c r="N61" s="14">
        <v>45657</v>
      </c>
      <c r="O61" s="9" t="s">
        <v>157</v>
      </c>
      <c r="P61" s="10" t="s">
        <v>166</v>
      </c>
      <c r="Q61" s="9" t="s">
        <v>156</v>
      </c>
      <c r="R61" s="9" t="s">
        <v>156</v>
      </c>
    </row>
    <row r="62" spans="1:18" ht="63.75">
      <c r="A62" s="3">
        <v>2023</v>
      </c>
      <c r="B62" s="4" t="s">
        <v>247</v>
      </c>
      <c r="C62" s="5" t="s">
        <v>156</v>
      </c>
      <c r="D62" s="4" t="s">
        <v>24</v>
      </c>
      <c r="E62" s="4" t="s">
        <v>46</v>
      </c>
      <c r="F62" s="3" t="s">
        <v>334</v>
      </c>
      <c r="G62" s="6" t="s">
        <v>332</v>
      </c>
      <c r="H62" s="6" t="s">
        <v>333</v>
      </c>
      <c r="I62" s="4" t="s">
        <v>320</v>
      </c>
      <c r="J62" s="5" t="s">
        <v>286</v>
      </c>
      <c r="K62" s="7">
        <v>150000000</v>
      </c>
      <c r="L62" s="7" t="s">
        <v>155</v>
      </c>
      <c r="M62" s="8">
        <v>45267</v>
      </c>
      <c r="N62" s="14">
        <v>45657</v>
      </c>
      <c r="O62" s="9" t="s">
        <v>157</v>
      </c>
      <c r="P62" s="10" t="s">
        <v>166</v>
      </c>
      <c r="Q62" s="9" t="s">
        <v>156</v>
      </c>
      <c r="R62" s="9" t="s">
        <v>156</v>
      </c>
    </row>
    <row r="63" spans="1:18" ht="63.75">
      <c r="A63" s="3">
        <v>2023</v>
      </c>
      <c r="B63" s="4" t="s">
        <v>248</v>
      </c>
      <c r="C63" s="5" t="s">
        <v>156</v>
      </c>
      <c r="D63" s="4" t="s">
        <v>25</v>
      </c>
      <c r="E63" s="4" t="s">
        <v>53</v>
      </c>
      <c r="F63" s="3" t="s">
        <v>334</v>
      </c>
      <c r="G63" s="6" t="s">
        <v>332</v>
      </c>
      <c r="H63" s="6" t="s">
        <v>333</v>
      </c>
      <c r="I63" s="4" t="s">
        <v>321</v>
      </c>
      <c r="J63" s="5" t="s">
        <v>286</v>
      </c>
      <c r="K63" s="7">
        <v>150000000</v>
      </c>
      <c r="L63" s="7" t="s">
        <v>155</v>
      </c>
      <c r="M63" s="8">
        <v>45274</v>
      </c>
      <c r="N63" s="14">
        <v>45747</v>
      </c>
      <c r="O63" s="9" t="s">
        <v>157</v>
      </c>
      <c r="P63" s="11" t="s">
        <v>173</v>
      </c>
      <c r="Q63" s="9" t="s">
        <v>156</v>
      </c>
      <c r="R63" s="9" t="s">
        <v>156</v>
      </c>
    </row>
    <row r="64" spans="1:18" ht="63.75">
      <c r="A64" s="3">
        <v>2023</v>
      </c>
      <c r="B64" s="4" t="s">
        <v>249</v>
      </c>
      <c r="C64" s="5" t="s">
        <v>156</v>
      </c>
      <c r="D64" s="4" t="s">
        <v>25</v>
      </c>
      <c r="E64" s="4" t="s">
        <v>53</v>
      </c>
      <c r="F64" s="3" t="s">
        <v>334</v>
      </c>
      <c r="G64" s="6" t="s">
        <v>332</v>
      </c>
      <c r="H64" s="6" t="s">
        <v>333</v>
      </c>
      <c r="I64" s="4" t="s">
        <v>322</v>
      </c>
      <c r="J64" s="5" t="s">
        <v>286</v>
      </c>
      <c r="K64" s="7">
        <v>150000000</v>
      </c>
      <c r="L64" s="7" t="s">
        <v>155</v>
      </c>
      <c r="M64" s="8">
        <v>45289</v>
      </c>
      <c r="N64" s="14">
        <v>45747</v>
      </c>
      <c r="O64" s="9" t="s">
        <v>157</v>
      </c>
      <c r="P64" s="11" t="s">
        <v>173</v>
      </c>
      <c r="Q64" s="9" t="s">
        <v>156</v>
      </c>
      <c r="R64" s="9" t="s">
        <v>156</v>
      </c>
    </row>
    <row r="65" spans="1:18" ht="76.5">
      <c r="A65" s="3">
        <v>2023</v>
      </c>
      <c r="B65" s="4" t="s">
        <v>250</v>
      </c>
      <c r="C65" s="5" t="s">
        <v>156</v>
      </c>
      <c r="D65" s="4" t="s">
        <v>25</v>
      </c>
      <c r="E65" s="4" t="s">
        <v>53</v>
      </c>
      <c r="F65" s="3" t="s">
        <v>334</v>
      </c>
      <c r="G65" s="6" t="s">
        <v>332</v>
      </c>
      <c r="H65" s="6" t="s">
        <v>333</v>
      </c>
      <c r="I65" s="4" t="s">
        <v>323</v>
      </c>
      <c r="J65" s="5" t="s">
        <v>286</v>
      </c>
      <c r="K65" s="7">
        <v>150000000</v>
      </c>
      <c r="L65" s="7" t="s">
        <v>155</v>
      </c>
      <c r="M65" s="8">
        <v>45267</v>
      </c>
      <c r="N65" s="14">
        <v>45747</v>
      </c>
      <c r="O65" s="9" t="s">
        <v>157</v>
      </c>
      <c r="P65" s="11" t="s">
        <v>173</v>
      </c>
      <c r="Q65" s="9" t="s">
        <v>156</v>
      </c>
      <c r="R65" s="9" t="s">
        <v>156</v>
      </c>
    </row>
    <row r="66" spans="1:18" ht="127.5">
      <c r="A66" s="3">
        <v>2023</v>
      </c>
      <c r="B66" s="4" t="s">
        <v>251</v>
      </c>
      <c r="C66" s="5" t="s">
        <v>156</v>
      </c>
      <c r="D66" s="4" t="s">
        <v>25</v>
      </c>
      <c r="E66" s="4" t="s">
        <v>53</v>
      </c>
      <c r="F66" s="3" t="s">
        <v>334</v>
      </c>
      <c r="G66" s="6" t="s">
        <v>332</v>
      </c>
      <c r="H66" s="6" t="s">
        <v>333</v>
      </c>
      <c r="I66" s="4" t="s">
        <v>324</v>
      </c>
      <c r="J66" s="5" t="s">
        <v>286</v>
      </c>
      <c r="K66" s="7">
        <v>150000000</v>
      </c>
      <c r="L66" s="7" t="s">
        <v>155</v>
      </c>
      <c r="M66" s="8">
        <v>45281</v>
      </c>
      <c r="N66" s="14">
        <v>45657</v>
      </c>
      <c r="O66" s="9" t="s">
        <v>157</v>
      </c>
      <c r="P66" s="11" t="s">
        <v>173</v>
      </c>
      <c r="Q66" s="9" t="s">
        <v>156</v>
      </c>
      <c r="R66" s="9" t="s">
        <v>156</v>
      </c>
    </row>
    <row r="67" spans="1:18" ht="63.75">
      <c r="A67" s="3">
        <v>2023</v>
      </c>
      <c r="B67" s="4" t="s">
        <v>252</v>
      </c>
      <c r="C67" s="5" t="s">
        <v>156</v>
      </c>
      <c r="D67" s="4" t="s">
        <v>25</v>
      </c>
      <c r="E67" s="4" t="s">
        <v>53</v>
      </c>
      <c r="F67" s="3" t="s">
        <v>334</v>
      </c>
      <c r="G67" s="6" t="s">
        <v>332</v>
      </c>
      <c r="H67" s="6" t="s">
        <v>333</v>
      </c>
      <c r="I67" s="4" t="s">
        <v>325</v>
      </c>
      <c r="J67" s="5" t="s">
        <v>286</v>
      </c>
      <c r="K67" s="7">
        <v>150000000</v>
      </c>
      <c r="L67" s="7" t="s">
        <v>155</v>
      </c>
      <c r="M67" s="8">
        <v>45283</v>
      </c>
      <c r="N67" s="14">
        <v>45747</v>
      </c>
      <c r="O67" s="9" t="s">
        <v>157</v>
      </c>
      <c r="P67" s="11" t="s">
        <v>173</v>
      </c>
      <c r="Q67" s="9" t="s">
        <v>156</v>
      </c>
      <c r="R67" s="9" t="s">
        <v>156</v>
      </c>
    </row>
    <row r="68" spans="1:18" ht="63.75">
      <c r="A68" s="3">
        <v>2023</v>
      </c>
      <c r="B68" s="4" t="s">
        <v>253</v>
      </c>
      <c r="C68" s="5" t="s">
        <v>156</v>
      </c>
      <c r="D68" s="4" t="s">
        <v>25</v>
      </c>
      <c r="E68" s="4" t="s">
        <v>53</v>
      </c>
      <c r="F68" s="3" t="s">
        <v>334</v>
      </c>
      <c r="G68" s="6" t="s">
        <v>332</v>
      </c>
      <c r="H68" s="6" t="s">
        <v>333</v>
      </c>
      <c r="I68" s="4" t="s">
        <v>326</v>
      </c>
      <c r="J68" s="5" t="s">
        <v>286</v>
      </c>
      <c r="K68" s="7">
        <v>150000000</v>
      </c>
      <c r="L68" s="7" t="s">
        <v>155</v>
      </c>
      <c r="M68" s="8">
        <v>45289</v>
      </c>
      <c r="N68" s="14">
        <v>45747</v>
      </c>
      <c r="O68" s="9" t="s">
        <v>157</v>
      </c>
      <c r="P68" s="11" t="s">
        <v>173</v>
      </c>
      <c r="Q68" s="9" t="s">
        <v>156</v>
      </c>
      <c r="R68" s="9" t="s">
        <v>156</v>
      </c>
    </row>
    <row r="69" spans="1:18" ht="63.75">
      <c r="A69" s="3">
        <v>2023</v>
      </c>
      <c r="B69" s="4" t="s">
        <v>254</v>
      </c>
      <c r="C69" s="5" t="s">
        <v>156</v>
      </c>
      <c r="D69" s="4" t="s">
        <v>25</v>
      </c>
      <c r="E69" s="4" t="s">
        <v>53</v>
      </c>
      <c r="F69" s="3" t="s">
        <v>334</v>
      </c>
      <c r="G69" s="6" t="s">
        <v>332</v>
      </c>
      <c r="H69" s="6" t="s">
        <v>333</v>
      </c>
      <c r="I69" s="4" t="s">
        <v>327</v>
      </c>
      <c r="J69" s="5" t="s">
        <v>286</v>
      </c>
      <c r="K69" s="7">
        <v>150000000</v>
      </c>
      <c r="L69" s="7" t="s">
        <v>155</v>
      </c>
      <c r="M69" s="8">
        <v>45289</v>
      </c>
      <c r="N69" s="14">
        <v>45747</v>
      </c>
      <c r="O69" s="9" t="s">
        <v>157</v>
      </c>
      <c r="P69" s="11" t="s">
        <v>173</v>
      </c>
      <c r="Q69" s="9" t="s">
        <v>156</v>
      </c>
      <c r="R69" s="9" t="s">
        <v>156</v>
      </c>
    </row>
    <row r="70" spans="1:18" ht="63.75">
      <c r="A70" s="3">
        <v>2023</v>
      </c>
      <c r="B70" s="4" t="s">
        <v>255</v>
      </c>
      <c r="C70" s="5" t="s">
        <v>156</v>
      </c>
      <c r="D70" s="4" t="s">
        <v>25</v>
      </c>
      <c r="E70" s="4" t="s">
        <v>53</v>
      </c>
      <c r="F70" s="3" t="s">
        <v>334</v>
      </c>
      <c r="G70" s="6" t="s">
        <v>332</v>
      </c>
      <c r="H70" s="6" t="s">
        <v>333</v>
      </c>
      <c r="I70" s="4" t="s">
        <v>328</v>
      </c>
      <c r="J70" s="5" t="s">
        <v>286</v>
      </c>
      <c r="K70" s="7">
        <v>150000000</v>
      </c>
      <c r="L70" s="7" t="s">
        <v>155</v>
      </c>
      <c r="M70" s="8">
        <v>45286</v>
      </c>
      <c r="N70" s="14">
        <v>45657</v>
      </c>
      <c r="O70" s="9" t="s">
        <v>157</v>
      </c>
      <c r="P70" s="11" t="s">
        <v>173</v>
      </c>
      <c r="Q70" s="9" t="s">
        <v>156</v>
      </c>
      <c r="R70" s="9" t="s">
        <v>156</v>
      </c>
    </row>
    <row r="71" spans="1:18" ht="153">
      <c r="A71" s="3">
        <v>2023</v>
      </c>
      <c r="B71" s="4" t="s">
        <v>256</v>
      </c>
      <c r="C71" s="5" t="s">
        <v>156</v>
      </c>
      <c r="D71" s="4" t="s">
        <v>25</v>
      </c>
      <c r="E71" s="4" t="s">
        <v>53</v>
      </c>
      <c r="F71" s="3" t="s">
        <v>334</v>
      </c>
      <c r="G71" s="6" t="s">
        <v>332</v>
      </c>
      <c r="H71" s="6" t="s">
        <v>333</v>
      </c>
      <c r="I71" s="4" t="s">
        <v>329</v>
      </c>
      <c r="J71" s="5" t="s">
        <v>286</v>
      </c>
      <c r="K71" s="7">
        <v>150000000</v>
      </c>
      <c r="L71" s="7" t="s">
        <v>155</v>
      </c>
      <c r="M71" s="8">
        <v>45286</v>
      </c>
      <c r="N71" s="14">
        <v>45657</v>
      </c>
      <c r="O71" s="9" t="s">
        <v>157</v>
      </c>
      <c r="P71" s="11" t="s">
        <v>173</v>
      </c>
      <c r="Q71" s="9" t="s">
        <v>156</v>
      </c>
      <c r="R71" s="9" t="s">
        <v>156</v>
      </c>
    </row>
    <row r="72" spans="1:18" ht="140.25">
      <c r="A72" s="3">
        <v>2023</v>
      </c>
      <c r="B72" s="4" t="s">
        <v>257</v>
      </c>
      <c r="C72" s="5" t="s">
        <v>156</v>
      </c>
      <c r="D72" s="4" t="s">
        <v>25</v>
      </c>
      <c r="E72" s="4" t="s">
        <v>54</v>
      </c>
      <c r="F72" s="3" t="s">
        <v>334</v>
      </c>
      <c r="G72" s="6" t="s">
        <v>332</v>
      </c>
      <c r="H72" s="6" t="s">
        <v>333</v>
      </c>
      <c r="I72" s="4" t="s">
        <v>330</v>
      </c>
      <c r="J72" s="5" t="s">
        <v>286</v>
      </c>
      <c r="K72" s="7">
        <v>150000000</v>
      </c>
      <c r="L72" s="7" t="s">
        <v>155</v>
      </c>
      <c r="M72" s="8">
        <v>45267</v>
      </c>
      <c r="N72" s="14">
        <v>45657</v>
      </c>
      <c r="O72" s="9" t="s">
        <v>157</v>
      </c>
      <c r="P72" s="11" t="s">
        <v>174</v>
      </c>
      <c r="Q72" s="9" t="s">
        <v>156</v>
      </c>
      <c r="R72" s="9" t="s">
        <v>156</v>
      </c>
    </row>
    <row r="73" spans="1:18" ht="153">
      <c r="A73" s="3">
        <v>2023</v>
      </c>
      <c r="B73" s="4" t="s">
        <v>258</v>
      </c>
      <c r="C73" s="5" t="s">
        <v>156</v>
      </c>
      <c r="D73" s="4" t="s">
        <v>25</v>
      </c>
      <c r="E73" s="4" t="s">
        <v>54</v>
      </c>
      <c r="F73" s="3" t="s">
        <v>334</v>
      </c>
      <c r="G73" s="6" t="s">
        <v>332</v>
      </c>
      <c r="H73" s="6" t="s">
        <v>333</v>
      </c>
      <c r="I73" s="4" t="s">
        <v>331</v>
      </c>
      <c r="J73" s="5" t="s">
        <v>286</v>
      </c>
      <c r="K73" s="7">
        <v>150000000</v>
      </c>
      <c r="L73" s="7" t="s">
        <v>155</v>
      </c>
      <c r="M73" s="8">
        <v>45275</v>
      </c>
      <c r="N73" s="14">
        <v>45747</v>
      </c>
      <c r="O73" s="9" t="s">
        <v>157</v>
      </c>
      <c r="P73" s="11" t="s">
        <v>174</v>
      </c>
      <c r="Q73" s="9" t="s">
        <v>156</v>
      </c>
      <c r="R73" s="9" t="s">
        <v>156</v>
      </c>
    </row>
    <row r="74" spans="1:18" ht="76.5">
      <c r="A74" s="3">
        <v>2023</v>
      </c>
      <c r="B74" s="4" t="s">
        <v>259</v>
      </c>
      <c r="C74" s="5" t="s">
        <v>156</v>
      </c>
      <c r="D74" s="4" t="s">
        <v>26</v>
      </c>
      <c r="E74" s="4" t="s">
        <v>55</v>
      </c>
      <c r="F74" s="3" t="s">
        <v>334</v>
      </c>
      <c r="G74" s="6" t="s">
        <v>332</v>
      </c>
      <c r="H74" s="6" t="s">
        <v>333</v>
      </c>
      <c r="I74" s="4" t="s">
        <v>106</v>
      </c>
      <c r="J74" s="5" t="s">
        <v>286</v>
      </c>
      <c r="K74" s="7">
        <v>150000000</v>
      </c>
      <c r="L74" s="7" t="s">
        <v>155</v>
      </c>
      <c r="M74" s="8">
        <v>45267</v>
      </c>
      <c r="N74" s="14">
        <v>45747</v>
      </c>
      <c r="O74" s="9" t="s">
        <v>157</v>
      </c>
      <c r="P74" s="11" t="s">
        <v>175</v>
      </c>
      <c r="Q74" s="9" t="s">
        <v>156</v>
      </c>
      <c r="R74" s="9" t="s">
        <v>156</v>
      </c>
    </row>
    <row r="75" spans="1:18" ht="63.75">
      <c r="A75" s="3">
        <v>2023</v>
      </c>
      <c r="B75" s="4" t="s">
        <v>156</v>
      </c>
      <c r="C75" s="5" t="s">
        <v>156</v>
      </c>
      <c r="D75" s="4" t="s">
        <v>26</v>
      </c>
      <c r="E75" s="4" t="s">
        <v>55</v>
      </c>
      <c r="F75" s="3" t="s">
        <v>334</v>
      </c>
      <c r="G75" s="6" t="s">
        <v>332</v>
      </c>
      <c r="H75" s="6" t="s">
        <v>333</v>
      </c>
      <c r="I75" s="4" t="s">
        <v>107</v>
      </c>
      <c r="J75" s="5" t="s">
        <v>286</v>
      </c>
      <c r="K75" s="7">
        <v>150000000</v>
      </c>
      <c r="L75" s="7" t="s">
        <v>155</v>
      </c>
      <c r="M75" s="8">
        <v>45282</v>
      </c>
      <c r="N75" s="5" t="s">
        <v>287</v>
      </c>
      <c r="O75" s="9" t="s">
        <v>157</v>
      </c>
      <c r="P75" s="9" t="s">
        <v>156</v>
      </c>
      <c r="Q75" s="9" t="s">
        <v>156</v>
      </c>
      <c r="R75" s="9" t="s">
        <v>156</v>
      </c>
    </row>
    <row r="76" spans="1:18" ht="63.75">
      <c r="A76" s="3">
        <v>2023</v>
      </c>
      <c r="B76" s="4" t="s">
        <v>260</v>
      </c>
      <c r="C76" s="5" t="s">
        <v>156</v>
      </c>
      <c r="D76" s="4" t="s">
        <v>26</v>
      </c>
      <c r="E76" s="4" t="s">
        <v>55</v>
      </c>
      <c r="F76" s="3" t="s">
        <v>334</v>
      </c>
      <c r="G76" s="6" t="s">
        <v>332</v>
      </c>
      <c r="H76" s="6" t="s">
        <v>333</v>
      </c>
      <c r="I76" s="4" t="s">
        <v>108</v>
      </c>
      <c r="J76" s="5" t="s">
        <v>286</v>
      </c>
      <c r="K76" s="7">
        <v>150000000</v>
      </c>
      <c r="L76" s="7" t="s">
        <v>155</v>
      </c>
      <c r="M76" s="8">
        <v>45267</v>
      </c>
      <c r="N76" s="14">
        <v>45657</v>
      </c>
      <c r="O76" s="9" t="s">
        <v>157</v>
      </c>
      <c r="P76" s="11" t="s">
        <v>175</v>
      </c>
      <c r="Q76" s="9" t="s">
        <v>156</v>
      </c>
      <c r="R76" s="9" t="s">
        <v>156</v>
      </c>
    </row>
    <row r="77" spans="1:18" ht="63.75">
      <c r="A77" s="3">
        <v>2023</v>
      </c>
      <c r="B77" s="4" t="s">
        <v>261</v>
      </c>
      <c r="C77" s="5" t="s">
        <v>156</v>
      </c>
      <c r="D77" s="4" t="s">
        <v>26</v>
      </c>
      <c r="E77" s="4" t="s">
        <v>56</v>
      </c>
      <c r="F77" s="3" t="s">
        <v>334</v>
      </c>
      <c r="G77" s="6" t="s">
        <v>332</v>
      </c>
      <c r="H77" s="6" t="s">
        <v>333</v>
      </c>
      <c r="I77" s="4" t="s">
        <v>109</v>
      </c>
      <c r="J77" s="5" t="s">
        <v>286</v>
      </c>
      <c r="K77" s="7">
        <v>150000000</v>
      </c>
      <c r="L77" s="7" t="s">
        <v>155</v>
      </c>
      <c r="M77" s="8">
        <v>45275</v>
      </c>
      <c r="N77" s="14">
        <v>45747</v>
      </c>
      <c r="O77" s="9" t="s">
        <v>157</v>
      </c>
      <c r="P77" s="11" t="s">
        <v>176</v>
      </c>
      <c r="Q77" s="9" t="s">
        <v>156</v>
      </c>
      <c r="R77" s="9" t="s">
        <v>156</v>
      </c>
    </row>
    <row r="78" spans="1:18" ht="63.75">
      <c r="A78" s="3">
        <v>2023</v>
      </c>
      <c r="B78" s="4" t="s">
        <v>260</v>
      </c>
      <c r="C78" s="5" t="s">
        <v>156</v>
      </c>
      <c r="D78" s="4" t="s">
        <v>26</v>
      </c>
      <c r="E78" s="4" t="s">
        <v>55</v>
      </c>
      <c r="F78" s="3" t="s">
        <v>334</v>
      </c>
      <c r="G78" s="6" t="s">
        <v>332</v>
      </c>
      <c r="H78" s="6" t="s">
        <v>333</v>
      </c>
      <c r="I78" s="4" t="s">
        <v>110</v>
      </c>
      <c r="J78" s="5" t="s">
        <v>286</v>
      </c>
      <c r="K78" s="7">
        <v>150000000</v>
      </c>
      <c r="L78" s="7" t="s">
        <v>155</v>
      </c>
      <c r="M78" s="8">
        <v>45267</v>
      </c>
      <c r="N78" s="14">
        <v>45747</v>
      </c>
      <c r="O78" s="9" t="s">
        <v>157</v>
      </c>
      <c r="P78" s="11" t="s">
        <v>175</v>
      </c>
      <c r="Q78" s="9" t="s">
        <v>156</v>
      </c>
      <c r="R78" s="9" t="s">
        <v>156</v>
      </c>
    </row>
    <row r="79" spans="1:18" ht="63.75">
      <c r="A79" s="3">
        <v>2023</v>
      </c>
      <c r="B79" s="4" t="s">
        <v>260</v>
      </c>
      <c r="C79" s="5" t="s">
        <v>156</v>
      </c>
      <c r="D79" s="4" t="s">
        <v>26</v>
      </c>
      <c r="E79" s="4" t="s">
        <v>55</v>
      </c>
      <c r="F79" s="3" t="s">
        <v>334</v>
      </c>
      <c r="G79" s="6" t="s">
        <v>332</v>
      </c>
      <c r="H79" s="6" t="s">
        <v>333</v>
      </c>
      <c r="I79" s="4" t="s">
        <v>111</v>
      </c>
      <c r="J79" s="5" t="s">
        <v>286</v>
      </c>
      <c r="K79" s="7">
        <v>150000000</v>
      </c>
      <c r="L79" s="7" t="s">
        <v>155</v>
      </c>
      <c r="M79" s="8">
        <v>45272</v>
      </c>
      <c r="N79" s="5" t="s">
        <v>287</v>
      </c>
      <c r="O79" s="9" t="s">
        <v>157</v>
      </c>
      <c r="P79" s="9" t="s">
        <v>156</v>
      </c>
      <c r="Q79" s="9" t="s">
        <v>156</v>
      </c>
      <c r="R79" s="9" t="s">
        <v>156</v>
      </c>
    </row>
    <row r="80" spans="1:18" ht="63.75">
      <c r="A80" s="3">
        <v>2023</v>
      </c>
      <c r="B80" s="4" t="s">
        <v>260</v>
      </c>
      <c r="C80" s="5" t="s">
        <v>156</v>
      </c>
      <c r="D80" s="4" t="s">
        <v>26</v>
      </c>
      <c r="E80" s="4" t="s">
        <v>57</v>
      </c>
      <c r="F80" s="3" t="s">
        <v>334</v>
      </c>
      <c r="G80" s="6" t="s">
        <v>332</v>
      </c>
      <c r="H80" s="6" t="s">
        <v>333</v>
      </c>
      <c r="I80" s="4" t="s">
        <v>112</v>
      </c>
      <c r="J80" s="5" t="s">
        <v>286</v>
      </c>
      <c r="K80" s="7">
        <v>150000000</v>
      </c>
      <c r="L80" s="7" t="s">
        <v>155</v>
      </c>
      <c r="M80" s="8">
        <v>45286</v>
      </c>
      <c r="N80" s="14">
        <v>45747</v>
      </c>
      <c r="O80" s="9" t="s">
        <v>157</v>
      </c>
      <c r="P80" s="11" t="s">
        <v>177</v>
      </c>
      <c r="Q80" s="9" t="s">
        <v>156</v>
      </c>
      <c r="R80" s="9" t="s">
        <v>156</v>
      </c>
    </row>
    <row r="81" spans="1:18" ht="63.75">
      <c r="A81" s="3">
        <v>2023</v>
      </c>
      <c r="B81" s="4" t="s">
        <v>260</v>
      </c>
      <c r="C81" s="5" t="s">
        <v>156</v>
      </c>
      <c r="D81" s="4" t="s">
        <v>26</v>
      </c>
      <c r="E81" s="4" t="s">
        <v>57</v>
      </c>
      <c r="F81" s="3" t="s">
        <v>334</v>
      </c>
      <c r="G81" s="6" t="s">
        <v>332</v>
      </c>
      <c r="H81" s="6" t="s">
        <v>333</v>
      </c>
      <c r="I81" s="4" t="s">
        <v>113</v>
      </c>
      <c r="J81" s="5" t="s">
        <v>286</v>
      </c>
      <c r="K81" s="7">
        <v>150000000</v>
      </c>
      <c r="L81" s="7" t="s">
        <v>155</v>
      </c>
      <c r="M81" s="8">
        <v>45289</v>
      </c>
      <c r="N81" s="14">
        <v>45747</v>
      </c>
      <c r="O81" s="9" t="s">
        <v>157</v>
      </c>
      <c r="P81" s="11" t="s">
        <v>177</v>
      </c>
      <c r="Q81" s="9" t="s">
        <v>156</v>
      </c>
      <c r="R81" s="9" t="s">
        <v>156</v>
      </c>
    </row>
    <row r="82" spans="1:18" ht="63.75">
      <c r="A82" s="3">
        <v>2023</v>
      </c>
      <c r="B82" s="4" t="s">
        <v>260</v>
      </c>
      <c r="C82" s="5" t="s">
        <v>156</v>
      </c>
      <c r="D82" s="4" t="s">
        <v>26</v>
      </c>
      <c r="E82" s="4" t="s">
        <v>57</v>
      </c>
      <c r="F82" s="3" t="s">
        <v>334</v>
      </c>
      <c r="G82" s="6" t="s">
        <v>332</v>
      </c>
      <c r="H82" s="6" t="s">
        <v>333</v>
      </c>
      <c r="I82" s="4" t="s">
        <v>114</v>
      </c>
      <c r="J82" s="5" t="s">
        <v>286</v>
      </c>
      <c r="K82" s="7">
        <v>150000000</v>
      </c>
      <c r="L82" s="7" t="s">
        <v>155</v>
      </c>
      <c r="M82" s="8">
        <v>45287</v>
      </c>
      <c r="N82" s="14">
        <v>45747</v>
      </c>
      <c r="O82" s="9" t="s">
        <v>157</v>
      </c>
      <c r="P82" s="11" t="s">
        <v>177</v>
      </c>
      <c r="Q82" s="9" t="s">
        <v>156</v>
      </c>
      <c r="R82" s="9" t="s">
        <v>156</v>
      </c>
    </row>
    <row r="83" spans="1:18" ht="63.75">
      <c r="A83" s="3">
        <v>2023</v>
      </c>
      <c r="B83" s="4" t="s">
        <v>262</v>
      </c>
      <c r="C83" s="5" t="s">
        <v>156</v>
      </c>
      <c r="D83" s="4" t="s">
        <v>26</v>
      </c>
      <c r="E83" s="4" t="s">
        <v>58</v>
      </c>
      <c r="F83" s="3" t="s">
        <v>334</v>
      </c>
      <c r="G83" s="6" t="s">
        <v>332</v>
      </c>
      <c r="H83" s="6" t="s">
        <v>333</v>
      </c>
      <c r="I83" s="4" t="s">
        <v>115</v>
      </c>
      <c r="J83" s="5" t="s">
        <v>286</v>
      </c>
      <c r="K83" s="7">
        <v>150000000</v>
      </c>
      <c r="L83" s="7" t="s">
        <v>155</v>
      </c>
      <c r="M83" s="8">
        <v>45290</v>
      </c>
      <c r="N83" s="14">
        <v>45747</v>
      </c>
      <c r="O83" s="9" t="s">
        <v>157</v>
      </c>
      <c r="P83" s="11" t="s">
        <v>165</v>
      </c>
      <c r="Q83" s="9" t="s">
        <v>156</v>
      </c>
      <c r="R83" s="9" t="s">
        <v>156</v>
      </c>
    </row>
    <row r="84" spans="1:18" ht="63.75">
      <c r="A84" s="3">
        <v>2023</v>
      </c>
      <c r="B84" s="4" t="s">
        <v>260</v>
      </c>
      <c r="C84" s="5" t="s">
        <v>156</v>
      </c>
      <c r="D84" s="4" t="s">
        <v>27</v>
      </c>
      <c r="E84" s="4" t="s">
        <v>59</v>
      </c>
      <c r="F84" s="3" t="s">
        <v>334</v>
      </c>
      <c r="G84" s="6" t="s">
        <v>332</v>
      </c>
      <c r="H84" s="6" t="s">
        <v>333</v>
      </c>
      <c r="I84" s="4" t="s">
        <v>116</v>
      </c>
      <c r="J84" s="5" t="s">
        <v>286</v>
      </c>
      <c r="K84" s="7">
        <v>150000000</v>
      </c>
      <c r="L84" s="7" t="s">
        <v>155</v>
      </c>
      <c r="M84" s="8">
        <v>45264</v>
      </c>
      <c r="N84" s="14">
        <v>45657</v>
      </c>
      <c r="O84" s="9" t="s">
        <v>157</v>
      </c>
      <c r="P84" s="11" t="s">
        <v>178</v>
      </c>
      <c r="Q84" s="9" t="s">
        <v>156</v>
      </c>
      <c r="R84" s="9" t="s">
        <v>156</v>
      </c>
    </row>
    <row r="85" spans="1:18" ht="76.5">
      <c r="A85" s="3">
        <v>2023</v>
      </c>
      <c r="B85" s="4" t="s">
        <v>263</v>
      </c>
      <c r="C85" s="5" t="s">
        <v>156</v>
      </c>
      <c r="D85" s="4" t="s">
        <v>27</v>
      </c>
      <c r="E85" s="4" t="s">
        <v>59</v>
      </c>
      <c r="F85" s="3" t="s">
        <v>334</v>
      </c>
      <c r="G85" s="6" t="s">
        <v>332</v>
      </c>
      <c r="H85" s="6" t="s">
        <v>333</v>
      </c>
      <c r="I85" s="4" t="s">
        <v>117</v>
      </c>
      <c r="J85" s="5" t="s">
        <v>286</v>
      </c>
      <c r="K85" s="7">
        <v>150000000</v>
      </c>
      <c r="L85" s="7" t="s">
        <v>155</v>
      </c>
      <c r="M85" s="8">
        <v>45267</v>
      </c>
      <c r="N85" s="14">
        <v>45657</v>
      </c>
      <c r="O85" s="9" t="s">
        <v>157</v>
      </c>
      <c r="P85" s="11" t="s">
        <v>178</v>
      </c>
      <c r="Q85" s="9" t="s">
        <v>156</v>
      </c>
      <c r="R85" s="9" t="s">
        <v>156</v>
      </c>
    </row>
    <row r="86" spans="1:18" ht="76.5">
      <c r="A86" s="3">
        <v>2023</v>
      </c>
      <c r="B86" s="4" t="s">
        <v>264</v>
      </c>
      <c r="C86" s="5" t="s">
        <v>156</v>
      </c>
      <c r="D86" s="4" t="s">
        <v>27</v>
      </c>
      <c r="E86" s="4" t="s">
        <v>60</v>
      </c>
      <c r="F86" s="3" t="s">
        <v>334</v>
      </c>
      <c r="G86" s="6" t="s">
        <v>332</v>
      </c>
      <c r="H86" s="6" t="s">
        <v>333</v>
      </c>
      <c r="I86" s="4" t="s">
        <v>118</v>
      </c>
      <c r="J86" s="5" t="s">
        <v>286</v>
      </c>
      <c r="K86" s="7">
        <v>150000000</v>
      </c>
      <c r="L86" s="7" t="s">
        <v>155</v>
      </c>
      <c r="M86" s="8">
        <v>45278</v>
      </c>
      <c r="N86" s="14">
        <v>45657</v>
      </c>
      <c r="O86" s="9" t="s">
        <v>157</v>
      </c>
      <c r="P86" s="11" t="s">
        <v>179</v>
      </c>
      <c r="Q86" s="9" t="s">
        <v>156</v>
      </c>
      <c r="R86" s="9" t="s">
        <v>156</v>
      </c>
    </row>
    <row r="87" spans="1:18" ht="76.5">
      <c r="A87" s="3">
        <v>2023</v>
      </c>
      <c r="B87" s="4" t="s">
        <v>265</v>
      </c>
      <c r="C87" s="5" t="s">
        <v>156</v>
      </c>
      <c r="D87" s="4" t="s">
        <v>27</v>
      </c>
      <c r="E87" s="4" t="s">
        <v>61</v>
      </c>
      <c r="F87" s="3" t="s">
        <v>334</v>
      </c>
      <c r="G87" s="6" t="s">
        <v>332</v>
      </c>
      <c r="H87" s="6" t="s">
        <v>333</v>
      </c>
      <c r="I87" s="4" t="s">
        <v>119</v>
      </c>
      <c r="J87" s="5" t="s">
        <v>286</v>
      </c>
      <c r="K87" s="7">
        <v>150000000</v>
      </c>
      <c r="L87" s="7" t="s">
        <v>155</v>
      </c>
      <c r="M87" s="8">
        <v>45282</v>
      </c>
      <c r="N87" s="14">
        <v>45657</v>
      </c>
      <c r="O87" s="9" t="s">
        <v>157</v>
      </c>
      <c r="P87" s="11" t="s">
        <v>180</v>
      </c>
      <c r="Q87" s="9" t="s">
        <v>156</v>
      </c>
      <c r="R87" s="9" t="s">
        <v>156</v>
      </c>
    </row>
    <row r="88" spans="1:18" ht="63.75">
      <c r="A88" s="3">
        <v>2023</v>
      </c>
      <c r="B88" s="4" t="s">
        <v>260</v>
      </c>
      <c r="C88" s="5" t="s">
        <v>156</v>
      </c>
      <c r="D88" s="4" t="s">
        <v>27</v>
      </c>
      <c r="E88" s="4" t="s">
        <v>59</v>
      </c>
      <c r="F88" s="3" t="s">
        <v>334</v>
      </c>
      <c r="G88" s="6" t="s">
        <v>332</v>
      </c>
      <c r="H88" s="6" t="s">
        <v>333</v>
      </c>
      <c r="I88" s="4" t="s">
        <v>120</v>
      </c>
      <c r="J88" s="5" t="s">
        <v>286</v>
      </c>
      <c r="K88" s="7">
        <v>150000000</v>
      </c>
      <c r="L88" s="7" t="s">
        <v>155</v>
      </c>
      <c r="M88" s="8">
        <v>45280</v>
      </c>
      <c r="N88" s="14">
        <v>45747</v>
      </c>
      <c r="O88" s="9" t="s">
        <v>157</v>
      </c>
      <c r="P88" s="11" t="s">
        <v>178</v>
      </c>
      <c r="Q88" s="9" t="s">
        <v>156</v>
      </c>
      <c r="R88" s="9" t="s">
        <v>156</v>
      </c>
    </row>
    <row r="89" spans="1:18" ht="63.75">
      <c r="A89" s="3">
        <v>2023</v>
      </c>
      <c r="B89" s="4" t="s">
        <v>260</v>
      </c>
      <c r="C89" s="5" t="s">
        <v>156</v>
      </c>
      <c r="D89" s="4" t="s">
        <v>27</v>
      </c>
      <c r="E89" s="4" t="s">
        <v>59</v>
      </c>
      <c r="F89" s="3" t="s">
        <v>334</v>
      </c>
      <c r="G89" s="6" t="s">
        <v>332</v>
      </c>
      <c r="H89" s="6" t="s">
        <v>333</v>
      </c>
      <c r="I89" s="4" t="s">
        <v>121</v>
      </c>
      <c r="J89" s="5" t="s">
        <v>286</v>
      </c>
      <c r="K89" s="7">
        <v>150000000</v>
      </c>
      <c r="L89" s="7" t="s">
        <v>155</v>
      </c>
      <c r="M89" s="8">
        <v>45282</v>
      </c>
      <c r="N89" s="14">
        <v>45747</v>
      </c>
      <c r="O89" s="9" t="s">
        <v>157</v>
      </c>
      <c r="P89" s="11" t="s">
        <v>178</v>
      </c>
      <c r="Q89" s="9" t="s">
        <v>156</v>
      </c>
      <c r="R89" s="9" t="s">
        <v>156</v>
      </c>
    </row>
    <row r="90" spans="1:18" ht="63.75">
      <c r="A90" s="3">
        <v>2023</v>
      </c>
      <c r="B90" s="4" t="s">
        <v>266</v>
      </c>
      <c r="C90" s="5" t="s">
        <v>156</v>
      </c>
      <c r="D90" s="4" t="s">
        <v>27</v>
      </c>
      <c r="E90" s="4" t="s">
        <v>61</v>
      </c>
      <c r="F90" s="3" t="s">
        <v>334</v>
      </c>
      <c r="G90" s="6" t="s">
        <v>332</v>
      </c>
      <c r="H90" s="6" t="s">
        <v>333</v>
      </c>
      <c r="I90" s="4" t="s">
        <v>122</v>
      </c>
      <c r="J90" s="5" t="s">
        <v>286</v>
      </c>
      <c r="K90" s="7">
        <v>150000000</v>
      </c>
      <c r="L90" s="7" t="s">
        <v>155</v>
      </c>
      <c r="M90" s="8">
        <v>45273</v>
      </c>
      <c r="N90" s="14">
        <v>45657</v>
      </c>
      <c r="O90" s="9" t="s">
        <v>157</v>
      </c>
      <c r="P90" s="11" t="s">
        <v>178</v>
      </c>
      <c r="Q90" s="9" t="s">
        <v>156</v>
      </c>
      <c r="R90" s="9" t="s">
        <v>156</v>
      </c>
    </row>
    <row r="91" spans="1:18" ht="89.25">
      <c r="A91" s="3">
        <v>2023</v>
      </c>
      <c r="B91" s="4" t="s">
        <v>267</v>
      </c>
      <c r="C91" s="5" t="s">
        <v>156</v>
      </c>
      <c r="D91" s="4" t="s">
        <v>27</v>
      </c>
      <c r="E91" s="4" t="s">
        <v>59</v>
      </c>
      <c r="F91" s="3" t="s">
        <v>334</v>
      </c>
      <c r="G91" s="6" t="s">
        <v>332</v>
      </c>
      <c r="H91" s="6" t="s">
        <v>333</v>
      </c>
      <c r="I91" s="4" t="s">
        <v>123</v>
      </c>
      <c r="J91" s="5" t="s">
        <v>286</v>
      </c>
      <c r="K91" s="7">
        <v>150000000</v>
      </c>
      <c r="L91" s="7" t="s">
        <v>155</v>
      </c>
      <c r="M91" s="8">
        <v>45281</v>
      </c>
      <c r="N91" s="14">
        <v>45657</v>
      </c>
      <c r="O91" s="9" t="s">
        <v>157</v>
      </c>
      <c r="P91" s="11" t="s">
        <v>178</v>
      </c>
      <c r="Q91" s="9" t="s">
        <v>156</v>
      </c>
      <c r="R91" s="9" t="s">
        <v>156</v>
      </c>
    </row>
    <row r="92" spans="1:18" ht="89.25">
      <c r="A92" s="3">
        <v>2023</v>
      </c>
      <c r="B92" s="4" t="s">
        <v>268</v>
      </c>
      <c r="C92" s="5" t="s">
        <v>156</v>
      </c>
      <c r="D92" s="4" t="s">
        <v>28</v>
      </c>
      <c r="E92" s="4" t="s">
        <v>62</v>
      </c>
      <c r="F92" s="3" t="s">
        <v>334</v>
      </c>
      <c r="G92" s="6" t="s">
        <v>332</v>
      </c>
      <c r="H92" s="6" t="s">
        <v>333</v>
      </c>
      <c r="I92" s="4" t="s">
        <v>124</v>
      </c>
      <c r="J92" s="5" t="s">
        <v>286</v>
      </c>
      <c r="K92" s="7">
        <v>150000000</v>
      </c>
      <c r="L92" s="7" t="s">
        <v>155</v>
      </c>
      <c r="M92" s="8">
        <v>45271</v>
      </c>
      <c r="N92" s="14">
        <v>45657</v>
      </c>
      <c r="O92" s="9" t="s">
        <v>157</v>
      </c>
      <c r="P92" s="11" t="s">
        <v>181</v>
      </c>
      <c r="Q92" s="9" t="s">
        <v>156</v>
      </c>
      <c r="R92" s="9" t="s">
        <v>156</v>
      </c>
    </row>
    <row r="93" spans="1:18" ht="63.75">
      <c r="A93" s="3">
        <v>2023</v>
      </c>
      <c r="B93" s="4" t="s">
        <v>260</v>
      </c>
      <c r="C93" s="5" t="s">
        <v>156</v>
      </c>
      <c r="D93" s="4" t="s">
        <v>29</v>
      </c>
      <c r="E93" s="4" t="s">
        <v>63</v>
      </c>
      <c r="F93" s="3" t="s">
        <v>334</v>
      </c>
      <c r="G93" s="6" t="s">
        <v>332</v>
      </c>
      <c r="H93" s="6" t="s">
        <v>333</v>
      </c>
      <c r="I93" s="4" t="s">
        <v>125</v>
      </c>
      <c r="J93" s="5" t="s">
        <v>286</v>
      </c>
      <c r="K93" s="7">
        <v>150000000</v>
      </c>
      <c r="L93" s="7" t="s">
        <v>155</v>
      </c>
      <c r="M93" s="8">
        <v>45286</v>
      </c>
      <c r="N93" s="14">
        <v>45747</v>
      </c>
      <c r="O93" s="9" t="s">
        <v>157</v>
      </c>
      <c r="P93" s="11" t="s">
        <v>182</v>
      </c>
      <c r="Q93" s="9" t="s">
        <v>156</v>
      </c>
      <c r="R93" s="9" t="s">
        <v>156</v>
      </c>
    </row>
    <row r="94" spans="1:18" ht="63.75">
      <c r="A94" s="3">
        <v>2023</v>
      </c>
      <c r="B94" s="4" t="s">
        <v>269</v>
      </c>
      <c r="C94" s="5" t="s">
        <v>156</v>
      </c>
      <c r="D94" s="4" t="s">
        <v>29</v>
      </c>
      <c r="E94" s="4" t="s">
        <v>64</v>
      </c>
      <c r="F94" s="3" t="s">
        <v>334</v>
      </c>
      <c r="G94" s="6" t="s">
        <v>332</v>
      </c>
      <c r="H94" s="6" t="s">
        <v>333</v>
      </c>
      <c r="I94" s="4" t="s">
        <v>126</v>
      </c>
      <c r="J94" s="5" t="s">
        <v>286</v>
      </c>
      <c r="K94" s="7">
        <v>150000000</v>
      </c>
      <c r="L94" s="7" t="s">
        <v>155</v>
      </c>
      <c r="M94" s="8">
        <v>45281</v>
      </c>
      <c r="N94" s="14">
        <v>45657</v>
      </c>
      <c r="O94" s="9" t="s">
        <v>157</v>
      </c>
      <c r="P94" s="11" t="s">
        <v>183</v>
      </c>
      <c r="Q94" s="9" t="s">
        <v>156</v>
      </c>
      <c r="R94" s="9" t="s">
        <v>156</v>
      </c>
    </row>
    <row r="95" spans="1:18" ht="63.75">
      <c r="A95" s="3">
        <v>2023</v>
      </c>
      <c r="B95" s="4" t="s">
        <v>156</v>
      </c>
      <c r="C95" s="5" t="s">
        <v>156</v>
      </c>
      <c r="D95" s="4" t="s">
        <v>27</v>
      </c>
      <c r="E95" s="4" t="s">
        <v>59</v>
      </c>
      <c r="F95" s="3" t="s">
        <v>334</v>
      </c>
      <c r="G95" s="6" t="s">
        <v>332</v>
      </c>
      <c r="H95" s="6" t="s">
        <v>333</v>
      </c>
      <c r="I95" s="4" t="s">
        <v>127</v>
      </c>
      <c r="J95" s="5" t="s">
        <v>286</v>
      </c>
      <c r="K95" s="7">
        <v>150000000</v>
      </c>
      <c r="L95" s="7" t="s">
        <v>155</v>
      </c>
      <c r="M95" s="8">
        <v>45287</v>
      </c>
      <c r="N95" s="5" t="s">
        <v>287</v>
      </c>
      <c r="O95" s="9" t="s">
        <v>157</v>
      </c>
      <c r="P95" s="9" t="s">
        <v>156</v>
      </c>
      <c r="Q95" s="9" t="s">
        <v>156</v>
      </c>
      <c r="R95" s="9" t="s">
        <v>156</v>
      </c>
    </row>
    <row r="96" spans="1:18" ht="165.75">
      <c r="A96" s="3">
        <v>2023</v>
      </c>
      <c r="B96" s="4" t="s">
        <v>270</v>
      </c>
      <c r="C96" s="5" t="s">
        <v>156</v>
      </c>
      <c r="D96" s="4" t="s">
        <v>30</v>
      </c>
      <c r="E96" s="4" t="s">
        <v>65</v>
      </c>
      <c r="F96" s="3" t="s">
        <v>334</v>
      </c>
      <c r="G96" s="6" t="s">
        <v>332</v>
      </c>
      <c r="H96" s="6" t="s">
        <v>333</v>
      </c>
      <c r="I96" s="4" t="s">
        <v>128</v>
      </c>
      <c r="J96" s="5" t="s">
        <v>286</v>
      </c>
      <c r="K96" s="7">
        <v>150000000</v>
      </c>
      <c r="L96" s="7" t="s">
        <v>155</v>
      </c>
      <c r="M96" s="8">
        <v>45288</v>
      </c>
      <c r="N96" s="14">
        <v>45657</v>
      </c>
      <c r="O96" s="9" t="s">
        <v>157</v>
      </c>
      <c r="P96" s="11" t="s">
        <v>184</v>
      </c>
      <c r="Q96" s="9" t="s">
        <v>156</v>
      </c>
      <c r="R96" s="9" t="s">
        <v>156</v>
      </c>
    </row>
    <row r="97" spans="1:18" ht="191.25">
      <c r="A97" s="3">
        <v>2023</v>
      </c>
      <c r="B97" s="4" t="s">
        <v>271</v>
      </c>
      <c r="C97" s="5" t="s">
        <v>156</v>
      </c>
      <c r="D97" s="4" t="s">
        <v>30</v>
      </c>
      <c r="E97" s="4" t="s">
        <v>66</v>
      </c>
      <c r="F97" s="3" t="s">
        <v>334</v>
      </c>
      <c r="G97" s="6" t="s">
        <v>332</v>
      </c>
      <c r="H97" s="6" t="s">
        <v>333</v>
      </c>
      <c r="I97" s="4" t="s">
        <v>129</v>
      </c>
      <c r="J97" s="5" t="s">
        <v>286</v>
      </c>
      <c r="K97" s="7">
        <v>150000000</v>
      </c>
      <c r="L97" s="7" t="s">
        <v>155</v>
      </c>
      <c r="M97" s="8">
        <v>45286</v>
      </c>
      <c r="N97" s="14">
        <v>45747</v>
      </c>
      <c r="O97" s="9" t="s">
        <v>157</v>
      </c>
      <c r="P97" s="11" t="s">
        <v>185</v>
      </c>
      <c r="Q97" s="9" t="s">
        <v>156</v>
      </c>
      <c r="R97" s="9" t="s">
        <v>156</v>
      </c>
    </row>
    <row r="98" spans="1:18" ht="178.5">
      <c r="A98" s="3">
        <v>2023</v>
      </c>
      <c r="B98" s="4" t="s">
        <v>272</v>
      </c>
      <c r="C98" s="5" t="s">
        <v>156</v>
      </c>
      <c r="D98" s="4" t="s">
        <v>30</v>
      </c>
      <c r="E98" s="4" t="s">
        <v>65</v>
      </c>
      <c r="F98" s="3" t="s">
        <v>334</v>
      </c>
      <c r="G98" s="6" t="s">
        <v>332</v>
      </c>
      <c r="H98" s="6" t="s">
        <v>333</v>
      </c>
      <c r="I98" s="4" t="s">
        <v>130</v>
      </c>
      <c r="J98" s="5" t="s">
        <v>286</v>
      </c>
      <c r="K98" s="7">
        <v>150000000</v>
      </c>
      <c r="L98" s="7" t="s">
        <v>155</v>
      </c>
      <c r="M98" s="8">
        <v>45289</v>
      </c>
      <c r="N98" s="14">
        <v>45747</v>
      </c>
      <c r="O98" s="9" t="s">
        <v>157</v>
      </c>
      <c r="P98" s="11" t="s">
        <v>184</v>
      </c>
      <c r="Q98" s="9" t="s">
        <v>156</v>
      </c>
      <c r="R98" s="9" t="s">
        <v>156</v>
      </c>
    </row>
    <row r="99" spans="1:18" ht="165.75">
      <c r="A99" s="3">
        <v>2023</v>
      </c>
      <c r="B99" s="4" t="s">
        <v>273</v>
      </c>
      <c r="C99" s="5" t="s">
        <v>156</v>
      </c>
      <c r="D99" s="4" t="s">
        <v>30</v>
      </c>
      <c r="E99" s="4" t="s">
        <v>67</v>
      </c>
      <c r="F99" s="3" t="s">
        <v>334</v>
      </c>
      <c r="G99" s="6" t="s">
        <v>332</v>
      </c>
      <c r="H99" s="6" t="s">
        <v>333</v>
      </c>
      <c r="I99" s="4" t="s">
        <v>131</v>
      </c>
      <c r="J99" s="5" t="s">
        <v>286</v>
      </c>
      <c r="K99" s="7">
        <v>150000000</v>
      </c>
      <c r="L99" s="7" t="s">
        <v>155</v>
      </c>
      <c r="M99" s="8">
        <v>45286</v>
      </c>
      <c r="N99" s="14">
        <v>45747</v>
      </c>
      <c r="O99" s="9" t="s">
        <v>157</v>
      </c>
      <c r="P99" s="11" t="s">
        <v>186</v>
      </c>
      <c r="Q99" s="9" t="s">
        <v>156</v>
      </c>
      <c r="R99" s="9" t="s">
        <v>156</v>
      </c>
    </row>
    <row r="100" spans="1:18" ht="63.75">
      <c r="A100" s="3">
        <v>2023</v>
      </c>
      <c r="B100" s="4" t="s">
        <v>274</v>
      </c>
      <c r="C100" s="5" t="s">
        <v>156</v>
      </c>
      <c r="D100" s="4" t="s">
        <v>31</v>
      </c>
      <c r="E100" s="4" t="s">
        <v>68</v>
      </c>
      <c r="F100" s="3" t="s">
        <v>334</v>
      </c>
      <c r="G100" s="6" t="s">
        <v>332</v>
      </c>
      <c r="H100" s="6" t="s">
        <v>333</v>
      </c>
      <c r="I100" s="4" t="s">
        <v>132</v>
      </c>
      <c r="J100" s="5" t="s">
        <v>286</v>
      </c>
      <c r="K100" s="7">
        <v>150000000</v>
      </c>
      <c r="L100" s="7" t="s">
        <v>155</v>
      </c>
      <c r="M100" s="8">
        <v>45278</v>
      </c>
      <c r="N100" s="14">
        <v>45747</v>
      </c>
      <c r="O100" s="9" t="s">
        <v>157</v>
      </c>
      <c r="P100" s="11" t="s">
        <v>187</v>
      </c>
      <c r="Q100" s="9" t="s">
        <v>156</v>
      </c>
      <c r="R100" s="9" t="s">
        <v>156</v>
      </c>
    </row>
    <row r="101" spans="1:18" ht="102">
      <c r="A101" s="3">
        <v>2023</v>
      </c>
      <c r="B101" s="4" t="s">
        <v>275</v>
      </c>
      <c r="C101" s="5" t="s">
        <v>156</v>
      </c>
      <c r="D101" s="4" t="s">
        <v>31</v>
      </c>
      <c r="E101" s="4" t="s">
        <v>68</v>
      </c>
      <c r="F101" s="3" t="s">
        <v>334</v>
      </c>
      <c r="G101" s="6" t="s">
        <v>332</v>
      </c>
      <c r="H101" s="6" t="s">
        <v>333</v>
      </c>
      <c r="I101" s="4" t="s">
        <v>133</v>
      </c>
      <c r="J101" s="5" t="s">
        <v>286</v>
      </c>
      <c r="K101" s="7">
        <v>150000000</v>
      </c>
      <c r="L101" s="7" t="s">
        <v>155</v>
      </c>
      <c r="M101" s="8">
        <v>45267</v>
      </c>
      <c r="N101" s="14">
        <v>45747</v>
      </c>
      <c r="O101" s="9" t="s">
        <v>157</v>
      </c>
      <c r="P101" s="11" t="s">
        <v>187</v>
      </c>
      <c r="Q101" s="9" t="s">
        <v>156</v>
      </c>
      <c r="R101" s="9" t="s">
        <v>156</v>
      </c>
    </row>
    <row r="102" spans="1:18" ht="140.25">
      <c r="A102" s="3">
        <v>2023</v>
      </c>
      <c r="B102" s="4" t="s">
        <v>276</v>
      </c>
      <c r="C102" s="5" t="s">
        <v>156</v>
      </c>
      <c r="D102" s="4" t="s">
        <v>31</v>
      </c>
      <c r="E102" s="4" t="s">
        <v>68</v>
      </c>
      <c r="F102" s="3" t="s">
        <v>334</v>
      </c>
      <c r="G102" s="6" t="s">
        <v>332</v>
      </c>
      <c r="H102" s="6" t="s">
        <v>333</v>
      </c>
      <c r="I102" s="4" t="s">
        <v>134</v>
      </c>
      <c r="J102" s="5" t="s">
        <v>286</v>
      </c>
      <c r="K102" s="7">
        <v>150000000</v>
      </c>
      <c r="L102" s="7" t="s">
        <v>155</v>
      </c>
      <c r="M102" s="8">
        <v>45267</v>
      </c>
      <c r="N102" s="14">
        <v>45747</v>
      </c>
      <c r="O102" s="9" t="s">
        <v>157</v>
      </c>
      <c r="P102" s="11" t="s">
        <v>187</v>
      </c>
      <c r="Q102" s="9" t="s">
        <v>156</v>
      </c>
      <c r="R102" s="9" t="s">
        <v>156</v>
      </c>
    </row>
    <row r="103" spans="1:18" ht="127.5">
      <c r="A103" s="3">
        <v>2023</v>
      </c>
      <c r="B103" s="4" t="s">
        <v>277</v>
      </c>
      <c r="C103" s="5" t="s">
        <v>156</v>
      </c>
      <c r="D103" s="4" t="s">
        <v>31</v>
      </c>
      <c r="E103" s="4" t="s">
        <v>69</v>
      </c>
      <c r="F103" s="3" t="s">
        <v>334</v>
      </c>
      <c r="G103" s="6" t="s">
        <v>332</v>
      </c>
      <c r="H103" s="6" t="s">
        <v>333</v>
      </c>
      <c r="I103" s="4" t="s">
        <v>135</v>
      </c>
      <c r="J103" s="5" t="s">
        <v>286</v>
      </c>
      <c r="K103" s="7">
        <v>150000000</v>
      </c>
      <c r="L103" s="7" t="s">
        <v>155</v>
      </c>
      <c r="M103" s="8">
        <v>45286</v>
      </c>
      <c r="N103" s="14">
        <v>45747</v>
      </c>
      <c r="O103" s="9" t="s">
        <v>157</v>
      </c>
      <c r="P103" s="11" t="s">
        <v>188</v>
      </c>
      <c r="Q103" s="9" t="s">
        <v>156</v>
      </c>
      <c r="R103" s="9" t="s">
        <v>156</v>
      </c>
    </row>
    <row r="104" spans="1:18" ht="63.75">
      <c r="A104" s="3">
        <v>2023</v>
      </c>
      <c r="B104" s="4" t="s">
        <v>278</v>
      </c>
      <c r="C104" s="5" t="s">
        <v>156</v>
      </c>
      <c r="D104" s="4" t="s">
        <v>32</v>
      </c>
      <c r="E104" s="4" t="s">
        <v>70</v>
      </c>
      <c r="F104" s="3" t="s">
        <v>334</v>
      </c>
      <c r="G104" s="6" t="s">
        <v>332</v>
      </c>
      <c r="H104" s="6" t="s">
        <v>333</v>
      </c>
      <c r="I104" s="4" t="s">
        <v>136</v>
      </c>
      <c r="J104" s="5" t="s">
        <v>286</v>
      </c>
      <c r="K104" s="7">
        <v>150000000</v>
      </c>
      <c r="L104" s="7" t="s">
        <v>155</v>
      </c>
      <c r="M104" s="17">
        <v>45267</v>
      </c>
      <c r="N104" s="14">
        <v>45747</v>
      </c>
      <c r="O104" s="9" t="s">
        <v>157</v>
      </c>
      <c r="P104" s="11" t="s">
        <v>189</v>
      </c>
      <c r="Q104" s="9" t="s">
        <v>156</v>
      </c>
      <c r="R104" s="9" t="s">
        <v>156</v>
      </c>
    </row>
    <row r="105" spans="1:18" ht="63.75">
      <c r="A105" s="3">
        <v>2023</v>
      </c>
      <c r="B105" s="4" t="s">
        <v>278</v>
      </c>
      <c r="C105" s="5" t="s">
        <v>156</v>
      </c>
      <c r="D105" s="4" t="s">
        <v>33</v>
      </c>
      <c r="E105" s="4" t="s">
        <v>71</v>
      </c>
      <c r="F105" s="3" t="s">
        <v>334</v>
      </c>
      <c r="G105" s="6" t="s">
        <v>332</v>
      </c>
      <c r="H105" s="6" t="s">
        <v>333</v>
      </c>
      <c r="I105" s="4" t="s">
        <v>137</v>
      </c>
      <c r="J105" s="5" t="s">
        <v>286</v>
      </c>
      <c r="K105" s="7">
        <v>150000000</v>
      </c>
      <c r="L105" s="7" t="s">
        <v>155</v>
      </c>
      <c r="M105" s="17">
        <v>45272</v>
      </c>
      <c r="N105" s="14">
        <v>45657</v>
      </c>
      <c r="O105" s="9" t="s">
        <v>157</v>
      </c>
      <c r="P105" s="11" t="s">
        <v>190</v>
      </c>
      <c r="Q105" s="9" t="s">
        <v>156</v>
      </c>
      <c r="R105" s="9" t="s">
        <v>156</v>
      </c>
    </row>
    <row r="106" spans="1:18" ht="63.75">
      <c r="A106" s="3">
        <v>2023</v>
      </c>
      <c r="B106" s="4" t="s">
        <v>278</v>
      </c>
      <c r="C106" s="5" t="s">
        <v>156</v>
      </c>
      <c r="D106" s="4" t="s">
        <v>33</v>
      </c>
      <c r="E106" s="4" t="s">
        <v>71</v>
      </c>
      <c r="F106" s="3" t="s">
        <v>334</v>
      </c>
      <c r="G106" s="6" t="s">
        <v>332</v>
      </c>
      <c r="H106" s="6" t="s">
        <v>333</v>
      </c>
      <c r="I106" s="4" t="s">
        <v>138</v>
      </c>
      <c r="J106" s="5" t="s">
        <v>286</v>
      </c>
      <c r="K106" s="7">
        <v>150000000</v>
      </c>
      <c r="L106" s="7" t="s">
        <v>155</v>
      </c>
      <c r="M106" s="17">
        <v>45286</v>
      </c>
      <c r="N106" s="14">
        <v>45657</v>
      </c>
      <c r="O106" s="9" t="s">
        <v>157</v>
      </c>
      <c r="P106" s="11" t="s">
        <v>190</v>
      </c>
      <c r="Q106" s="9" t="s">
        <v>156</v>
      </c>
      <c r="R106" s="9" t="s">
        <v>156</v>
      </c>
    </row>
    <row r="107" spans="1:18" ht="63.75">
      <c r="A107" s="3">
        <v>2023</v>
      </c>
      <c r="B107" s="4" t="s">
        <v>279</v>
      </c>
      <c r="C107" s="5" t="s">
        <v>156</v>
      </c>
      <c r="D107" s="4" t="s">
        <v>30</v>
      </c>
      <c r="E107" s="4" t="s">
        <v>72</v>
      </c>
      <c r="F107" s="3" t="s">
        <v>334</v>
      </c>
      <c r="G107" s="6" t="s">
        <v>332</v>
      </c>
      <c r="H107" s="6" t="s">
        <v>333</v>
      </c>
      <c r="I107" s="4" t="s">
        <v>139</v>
      </c>
      <c r="J107" s="5" t="s">
        <v>286</v>
      </c>
      <c r="K107" s="7">
        <v>150000000</v>
      </c>
      <c r="L107" s="7" t="s">
        <v>155</v>
      </c>
      <c r="M107" s="17">
        <v>45275</v>
      </c>
      <c r="N107" s="14">
        <v>45657</v>
      </c>
      <c r="O107" s="9" t="s">
        <v>157</v>
      </c>
      <c r="P107" s="11" t="s">
        <v>191</v>
      </c>
      <c r="Q107" s="9" t="s">
        <v>156</v>
      </c>
      <c r="R107" s="9" t="s">
        <v>156</v>
      </c>
    </row>
    <row r="108" spans="1:18" ht="63.75">
      <c r="A108" s="3">
        <v>2023</v>
      </c>
      <c r="B108" s="4" t="s">
        <v>280</v>
      </c>
      <c r="C108" s="5" t="s">
        <v>156</v>
      </c>
      <c r="D108" s="4" t="s">
        <v>30</v>
      </c>
      <c r="E108" s="4" t="s">
        <v>72</v>
      </c>
      <c r="F108" s="3" t="s">
        <v>334</v>
      </c>
      <c r="G108" s="6" t="s">
        <v>332</v>
      </c>
      <c r="H108" s="6" t="s">
        <v>333</v>
      </c>
      <c r="I108" s="4" t="s">
        <v>140</v>
      </c>
      <c r="J108" s="5" t="s">
        <v>286</v>
      </c>
      <c r="K108" s="7">
        <v>150000000</v>
      </c>
      <c r="L108" s="7" t="s">
        <v>155</v>
      </c>
      <c r="M108" s="17">
        <v>45267</v>
      </c>
      <c r="N108" s="14">
        <v>45657</v>
      </c>
      <c r="O108" s="9" t="s">
        <v>157</v>
      </c>
      <c r="P108" s="11" t="s">
        <v>191</v>
      </c>
      <c r="Q108" s="9" t="s">
        <v>156</v>
      </c>
      <c r="R108" s="9" t="s">
        <v>156</v>
      </c>
    </row>
    <row r="109" spans="1:18" ht="63.75">
      <c r="A109" s="3">
        <v>2023</v>
      </c>
      <c r="B109" s="4" t="s">
        <v>280</v>
      </c>
      <c r="C109" s="5" t="s">
        <v>156</v>
      </c>
      <c r="D109" s="4" t="s">
        <v>30</v>
      </c>
      <c r="E109" s="4" t="s">
        <v>72</v>
      </c>
      <c r="F109" s="3" t="s">
        <v>334</v>
      </c>
      <c r="G109" s="6" t="s">
        <v>332</v>
      </c>
      <c r="H109" s="6" t="s">
        <v>333</v>
      </c>
      <c r="I109" s="4" t="s">
        <v>141</v>
      </c>
      <c r="J109" s="5" t="s">
        <v>286</v>
      </c>
      <c r="K109" s="7">
        <v>150000000</v>
      </c>
      <c r="L109" s="7" t="s">
        <v>155</v>
      </c>
      <c r="M109" s="17">
        <v>45287</v>
      </c>
      <c r="N109" s="14">
        <v>45657</v>
      </c>
      <c r="O109" s="9" t="s">
        <v>157</v>
      </c>
      <c r="P109" s="11" t="s">
        <v>191</v>
      </c>
      <c r="Q109" s="9" t="s">
        <v>156</v>
      </c>
      <c r="R109" s="9" t="s">
        <v>156</v>
      </c>
    </row>
    <row r="110" spans="1:18" ht="63.75">
      <c r="A110" s="3">
        <v>2023</v>
      </c>
      <c r="B110" s="4" t="s">
        <v>281</v>
      </c>
      <c r="C110" s="5" t="s">
        <v>156</v>
      </c>
      <c r="D110" s="4" t="s">
        <v>34</v>
      </c>
      <c r="E110" s="4" t="s">
        <v>73</v>
      </c>
      <c r="F110" s="3" t="s">
        <v>334</v>
      </c>
      <c r="G110" s="6" t="s">
        <v>332</v>
      </c>
      <c r="H110" s="6" t="s">
        <v>333</v>
      </c>
      <c r="I110" s="4" t="s">
        <v>142</v>
      </c>
      <c r="J110" s="5" t="s">
        <v>286</v>
      </c>
      <c r="K110" s="7">
        <v>150000000</v>
      </c>
      <c r="L110" s="7" t="s">
        <v>155</v>
      </c>
      <c r="M110" s="17">
        <v>45280</v>
      </c>
      <c r="N110" s="14">
        <v>45657</v>
      </c>
      <c r="O110" s="9" t="s">
        <v>157</v>
      </c>
      <c r="P110" s="11" t="s">
        <v>192</v>
      </c>
      <c r="Q110" s="9" t="s">
        <v>156</v>
      </c>
      <c r="R110" s="9" t="s">
        <v>156</v>
      </c>
    </row>
    <row r="111" spans="1:18" ht="63.75">
      <c r="A111" s="3">
        <v>2023</v>
      </c>
      <c r="B111" s="4" t="s">
        <v>281</v>
      </c>
      <c r="C111" s="5" t="s">
        <v>156</v>
      </c>
      <c r="D111" s="4" t="s">
        <v>34</v>
      </c>
      <c r="E111" s="4" t="s">
        <v>74</v>
      </c>
      <c r="F111" s="3" t="s">
        <v>334</v>
      </c>
      <c r="G111" s="6" t="s">
        <v>332</v>
      </c>
      <c r="H111" s="6" t="s">
        <v>333</v>
      </c>
      <c r="I111" s="4" t="s">
        <v>143</v>
      </c>
      <c r="J111" s="5" t="s">
        <v>286</v>
      </c>
      <c r="K111" s="7">
        <v>150000000</v>
      </c>
      <c r="L111" s="7" t="s">
        <v>155</v>
      </c>
      <c r="M111" s="17">
        <v>45289</v>
      </c>
      <c r="N111" s="14">
        <v>45747</v>
      </c>
      <c r="O111" s="9" t="s">
        <v>157</v>
      </c>
      <c r="P111" s="11" t="s">
        <v>193</v>
      </c>
      <c r="Q111" s="9" t="s">
        <v>156</v>
      </c>
      <c r="R111" s="9" t="s">
        <v>156</v>
      </c>
    </row>
    <row r="112" spans="1:18" ht="63.75">
      <c r="A112" s="3">
        <v>2023</v>
      </c>
      <c r="B112" s="4" t="s">
        <v>281</v>
      </c>
      <c r="C112" s="5" t="s">
        <v>156</v>
      </c>
      <c r="D112" s="4" t="s">
        <v>34</v>
      </c>
      <c r="E112" s="4" t="s">
        <v>75</v>
      </c>
      <c r="F112" s="3" t="s">
        <v>334</v>
      </c>
      <c r="G112" s="6" t="s">
        <v>332</v>
      </c>
      <c r="H112" s="6" t="s">
        <v>333</v>
      </c>
      <c r="I112" s="4" t="s">
        <v>144</v>
      </c>
      <c r="J112" s="5" t="s">
        <v>286</v>
      </c>
      <c r="K112" s="7">
        <v>150000000</v>
      </c>
      <c r="L112" s="7" t="s">
        <v>155</v>
      </c>
      <c r="M112" s="17">
        <v>45286</v>
      </c>
      <c r="N112" s="14">
        <v>45657</v>
      </c>
      <c r="O112" s="9" t="s">
        <v>157</v>
      </c>
      <c r="P112" s="11" t="s">
        <v>194</v>
      </c>
      <c r="Q112" s="9" t="s">
        <v>156</v>
      </c>
      <c r="R112" s="9" t="s">
        <v>156</v>
      </c>
    </row>
    <row r="113" spans="1:18" ht="63.75">
      <c r="A113" s="3">
        <v>2023</v>
      </c>
      <c r="B113" s="4" t="s">
        <v>281</v>
      </c>
      <c r="C113" s="5" t="s">
        <v>156</v>
      </c>
      <c r="D113" s="4" t="s">
        <v>34</v>
      </c>
      <c r="E113" s="4" t="s">
        <v>76</v>
      </c>
      <c r="F113" s="3" t="s">
        <v>334</v>
      </c>
      <c r="G113" s="6" t="s">
        <v>332</v>
      </c>
      <c r="H113" s="6" t="s">
        <v>333</v>
      </c>
      <c r="I113" s="4" t="s">
        <v>145</v>
      </c>
      <c r="J113" s="5" t="s">
        <v>286</v>
      </c>
      <c r="K113" s="7">
        <v>150000000</v>
      </c>
      <c r="L113" s="7" t="s">
        <v>155</v>
      </c>
      <c r="M113" s="17">
        <v>45278</v>
      </c>
      <c r="N113" s="14">
        <v>45657</v>
      </c>
      <c r="O113" s="9" t="s">
        <v>157</v>
      </c>
      <c r="P113" s="11" t="s">
        <v>195</v>
      </c>
      <c r="Q113" s="9" t="s">
        <v>156</v>
      </c>
      <c r="R113" s="9" t="s">
        <v>156</v>
      </c>
    </row>
    <row r="114" spans="1:18" ht="63.75">
      <c r="A114" s="3">
        <v>2023</v>
      </c>
      <c r="B114" s="4" t="s">
        <v>281</v>
      </c>
      <c r="C114" s="5" t="s">
        <v>156</v>
      </c>
      <c r="D114" s="4" t="s">
        <v>34</v>
      </c>
      <c r="E114" s="4" t="s">
        <v>77</v>
      </c>
      <c r="F114" s="3" t="s">
        <v>334</v>
      </c>
      <c r="G114" s="6" t="s">
        <v>332</v>
      </c>
      <c r="H114" s="6" t="s">
        <v>333</v>
      </c>
      <c r="I114" s="4" t="s">
        <v>146</v>
      </c>
      <c r="J114" s="5" t="s">
        <v>286</v>
      </c>
      <c r="K114" s="7">
        <v>150000000</v>
      </c>
      <c r="L114" s="7" t="s">
        <v>155</v>
      </c>
      <c r="M114" s="17">
        <v>45281</v>
      </c>
      <c r="N114" s="14">
        <v>45747</v>
      </c>
      <c r="O114" s="9" t="s">
        <v>157</v>
      </c>
      <c r="P114" s="11" t="s">
        <v>196</v>
      </c>
      <c r="Q114" s="9" t="s">
        <v>156</v>
      </c>
      <c r="R114" s="9" t="s">
        <v>156</v>
      </c>
    </row>
    <row r="115" spans="1:18" ht="63.75">
      <c r="A115" s="3">
        <v>2023</v>
      </c>
      <c r="B115" s="4" t="s">
        <v>281</v>
      </c>
      <c r="C115" s="5" t="s">
        <v>156</v>
      </c>
      <c r="D115" s="4" t="s">
        <v>34</v>
      </c>
      <c r="E115" s="4" t="s">
        <v>76</v>
      </c>
      <c r="F115" s="3" t="s">
        <v>334</v>
      </c>
      <c r="G115" s="6" t="s">
        <v>332</v>
      </c>
      <c r="H115" s="6" t="s">
        <v>333</v>
      </c>
      <c r="I115" s="4" t="s">
        <v>147</v>
      </c>
      <c r="J115" s="5" t="s">
        <v>286</v>
      </c>
      <c r="K115" s="7">
        <v>150000000</v>
      </c>
      <c r="L115" s="7" t="s">
        <v>155</v>
      </c>
      <c r="M115" s="17">
        <v>45278</v>
      </c>
      <c r="N115" s="14">
        <v>45657</v>
      </c>
      <c r="O115" s="9" t="s">
        <v>157</v>
      </c>
      <c r="P115" s="11" t="s">
        <v>195</v>
      </c>
      <c r="Q115" s="9" t="s">
        <v>156</v>
      </c>
      <c r="R115" s="9" t="s">
        <v>156</v>
      </c>
    </row>
    <row r="116" spans="1:18" ht="63.75">
      <c r="A116" s="3">
        <v>2023</v>
      </c>
      <c r="B116" s="4" t="s">
        <v>282</v>
      </c>
      <c r="C116" s="5" t="s">
        <v>156</v>
      </c>
      <c r="D116" s="4" t="s">
        <v>31</v>
      </c>
      <c r="E116" s="4" t="s">
        <v>78</v>
      </c>
      <c r="F116" s="3" t="s">
        <v>334</v>
      </c>
      <c r="G116" s="6" t="s">
        <v>332</v>
      </c>
      <c r="H116" s="6" t="s">
        <v>333</v>
      </c>
      <c r="I116" s="4" t="s">
        <v>148</v>
      </c>
      <c r="J116" s="5" t="s">
        <v>286</v>
      </c>
      <c r="K116" s="7">
        <v>150000000</v>
      </c>
      <c r="L116" s="7" t="s">
        <v>155</v>
      </c>
      <c r="M116" s="17">
        <v>45282</v>
      </c>
      <c r="N116" s="14">
        <v>45747</v>
      </c>
      <c r="O116" s="9" t="s">
        <v>157</v>
      </c>
      <c r="P116" s="11" t="s">
        <v>197</v>
      </c>
      <c r="Q116" s="9" t="s">
        <v>156</v>
      </c>
      <c r="R116" s="9" t="s">
        <v>156</v>
      </c>
    </row>
    <row r="117" spans="1:18" ht="63.75">
      <c r="A117" s="3">
        <v>2023</v>
      </c>
      <c r="B117" s="4" t="s">
        <v>283</v>
      </c>
      <c r="C117" s="5" t="s">
        <v>156</v>
      </c>
      <c r="D117" s="4" t="s">
        <v>31</v>
      </c>
      <c r="E117" s="4" t="s">
        <v>78</v>
      </c>
      <c r="F117" s="3" t="s">
        <v>334</v>
      </c>
      <c r="G117" s="6" t="s">
        <v>332</v>
      </c>
      <c r="H117" s="6" t="s">
        <v>333</v>
      </c>
      <c r="I117" s="4" t="s">
        <v>149</v>
      </c>
      <c r="J117" s="5" t="s">
        <v>286</v>
      </c>
      <c r="K117" s="7">
        <v>150000000</v>
      </c>
      <c r="L117" s="7" t="s">
        <v>155</v>
      </c>
      <c r="M117" s="17">
        <v>45279</v>
      </c>
      <c r="N117" s="14">
        <v>45657</v>
      </c>
      <c r="O117" s="9" t="s">
        <v>157</v>
      </c>
      <c r="P117" s="11" t="s">
        <v>197</v>
      </c>
      <c r="Q117" s="9" t="s">
        <v>156</v>
      </c>
      <c r="R117" s="9" t="s">
        <v>156</v>
      </c>
    </row>
    <row r="118" spans="1:18" ht="63.75">
      <c r="A118" s="3">
        <v>2023</v>
      </c>
      <c r="B118" s="4" t="s">
        <v>284</v>
      </c>
      <c r="C118" s="5" t="s">
        <v>156</v>
      </c>
      <c r="D118" s="4" t="s">
        <v>31</v>
      </c>
      <c r="E118" s="4" t="s">
        <v>79</v>
      </c>
      <c r="F118" s="3" t="s">
        <v>334</v>
      </c>
      <c r="G118" s="6" t="s">
        <v>332</v>
      </c>
      <c r="H118" s="6" t="s">
        <v>333</v>
      </c>
      <c r="I118" s="4" t="s">
        <v>150</v>
      </c>
      <c r="J118" s="5" t="s">
        <v>286</v>
      </c>
      <c r="K118" s="7">
        <v>150000000</v>
      </c>
      <c r="L118" s="7" t="s">
        <v>155</v>
      </c>
      <c r="M118" s="17">
        <v>45282</v>
      </c>
      <c r="N118" s="14">
        <v>45747</v>
      </c>
      <c r="O118" s="9" t="s">
        <v>157</v>
      </c>
      <c r="P118" s="11" t="s">
        <v>198</v>
      </c>
      <c r="Q118" s="9" t="s">
        <v>156</v>
      </c>
      <c r="R118" s="9" t="s">
        <v>156</v>
      </c>
    </row>
    <row r="119" spans="1:18" ht="63.75">
      <c r="A119" s="3">
        <v>2023</v>
      </c>
      <c r="B119" s="4" t="s">
        <v>284</v>
      </c>
      <c r="C119" s="5" t="s">
        <v>156</v>
      </c>
      <c r="D119" s="4" t="s">
        <v>31</v>
      </c>
      <c r="E119" s="4" t="s">
        <v>80</v>
      </c>
      <c r="F119" s="3" t="s">
        <v>334</v>
      </c>
      <c r="G119" s="6" t="s">
        <v>332</v>
      </c>
      <c r="H119" s="6" t="s">
        <v>333</v>
      </c>
      <c r="I119" s="4" t="s">
        <v>151</v>
      </c>
      <c r="J119" s="5" t="s">
        <v>286</v>
      </c>
      <c r="K119" s="7">
        <v>150000000</v>
      </c>
      <c r="L119" s="7" t="s">
        <v>155</v>
      </c>
      <c r="M119" s="17">
        <v>45286</v>
      </c>
      <c r="N119" s="14">
        <v>45657</v>
      </c>
      <c r="O119" s="9" t="s">
        <v>157</v>
      </c>
      <c r="P119" s="11" t="s">
        <v>199</v>
      </c>
      <c r="Q119" s="9" t="s">
        <v>156</v>
      </c>
      <c r="R119" s="9" t="s">
        <v>156</v>
      </c>
    </row>
    <row r="120" spans="1:18" ht="63.75">
      <c r="A120" s="3">
        <v>2023</v>
      </c>
      <c r="B120" s="4" t="s">
        <v>284</v>
      </c>
      <c r="C120" s="5" t="s">
        <v>156</v>
      </c>
      <c r="D120" s="4" t="s">
        <v>31</v>
      </c>
      <c r="E120" s="4" t="s">
        <v>79</v>
      </c>
      <c r="F120" s="3" t="s">
        <v>334</v>
      </c>
      <c r="G120" s="6" t="s">
        <v>332</v>
      </c>
      <c r="H120" s="6" t="s">
        <v>333</v>
      </c>
      <c r="I120" s="4" t="s">
        <v>152</v>
      </c>
      <c r="J120" s="5" t="s">
        <v>286</v>
      </c>
      <c r="K120" s="7">
        <v>150000000</v>
      </c>
      <c r="L120" s="7" t="s">
        <v>155</v>
      </c>
      <c r="M120" s="17">
        <v>45289</v>
      </c>
      <c r="N120" s="14">
        <v>45657</v>
      </c>
      <c r="O120" s="9" t="s">
        <v>157</v>
      </c>
      <c r="P120" s="11" t="s">
        <v>198</v>
      </c>
      <c r="Q120" s="9" t="s">
        <v>156</v>
      </c>
      <c r="R120" s="9" t="s">
        <v>156</v>
      </c>
    </row>
    <row r="121" spans="1:18" ht="63.75">
      <c r="A121" s="3">
        <v>2023</v>
      </c>
      <c r="B121" s="4" t="s">
        <v>285</v>
      </c>
      <c r="C121" s="5" t="s">
        <v>156</v>
      </c>
      <c r="D121" s="4" t="s">
        <v>31</v>
      </c>
      <c r="E121" s="4" t="s">
        <v>79</v>
      </c>
      <c r="F121" s="3" t="s">
        <v>334</v>
      </c>
      <c r="G121" s="6" t="s">
        <v>332</v>
      </c>
      <c r="H121" s="6" t="s">
        <v>333</v>
      </c>
      <c r="I121" s="4" t="s">
        <v>153</v>
      </c>
      <c r="J121" s="5" t="s">
        <v>286</v>
      </c>
      <c r="K121" s="7">
        <v>150000000</v>
      </c>
      <c r="L121" s="7" t="s">
        <v>155</v>
      </c>
      <c r="M121" s="17">
        <v>45286</v>
      </c>
      <c r="N121" s="14">
        <v>45657</v>
      </c>
      <c r="O121" s="9" t="s">
        <v>157</v>
      </c>
      <c r="P121" s="11" t="s">
        <v>198</v>
      </c>
      <c r="Q121" s="9" t="s">
        <v>156</v>
      </c>
      <c r="R121" s="9" t="s">
        <v>156</v>
      </c>
    </row>
    <row r="122" spans="1:18" ht="63.75">
      <c r="A122" s="3">
        <v>2023</v>
      </c>
      <c r="B122" s="4" t="s">
        <v>284</v>
      </c>
      <c r="C122" s="5" t="s">
        <v>156</v>
      </c>
      <c r="D122" s="4" t="s">
        <v>31</v>
      </c>
      <c r="E122" s="4" t="s">
        <v>80</v>
      </c>
      <c r="F122" s="3" t="s">
        <v>334</v>
      </c>
      <c r="G122" s="6" t="s">
        <v>332</v>
      </c>
      <c r="H122" s="6" t="s">
        <v>333</v>
      </c>
      <c r="I122" s="4" t="s">
        <v>154</v>
      </c>
      <c r="J122" s="5" t="s">
        <v>286</v>
      </c>
      <c r="K122" s="7">
        <v>150000000</v>
      </c>
      <c r="L122" s="7" t="s">
        <v>155</v>
      </c>
      <c r="M122" s="17">
        <v>45282</v>
      </c>
      <c r="N122" s="14">
        <v>45657</v>
      </c>
      <c r="O122" s="9" t="s">
        <v>157</v>
      </c>
      <c r="P122" s="11" t="s">
        <v>199</v>
      </c>
      <c r="Q122" s="9" t="s">
        <v>156</v>
      </c>
      <c r="R122" s="9" t="s">
        <v>156</v>
      </c>
    </row>
  </sheetData>
  <autoFilter ref="A1:R122" xr:uid="{0EAF3DB5-89B8-4A22-A8BD-31DBAD15A16A}">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19">
    <mergeCell ref="D3:D4"/>
    <mergeCell ref="E3:E4"/>
    <mergeCell ref="F3:F4"/>
    <mergeCell ref="G3:G4"/>
    <mergeCell ref="A3:A4"/>
    <mergeCell ref="A1:R2"/>
    <mergeCell ref="L3:L4"/>
    <mergeCell ref="M3:M4"/>
    <mergeCell ref="R3:R4"/>
    <mergeCell ref="H3:H4"/>
    <mergeCell ref="N3:N4"/>
    <mergeCell ref="O3:O4"/>
    <mergeCell ref="P3:P4"/>
    <mergeCell ref="Q3:Q4"/>
    <mergeCell ref="I3:I4"/>
    <mergeCell ref="J3:J4"/>
    <mergeCell ref="K3:K4"/>
    <mergeCell ref="B3:B4"/>
    <mergeCell ref="C3:C4"/>
  </mergeCells>
  <dataValidations count="1">
    <dataValidation type="list" allowBlank="1" showInputMessage="1" showErrorMessage="1" sqref="L5:L122" xr:uid="{B6C249AC-7C90-44BD-B70E-EE19CF47C3E8}">
      <formula1>"EJECUTADO,EN EJECUCION,PROYECTADO"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FF3A4-CF71-420E-A8A5-26307490A0DB}">
  <sheetPr filterMode="1"/>
  <dimension ref="A1:AV199"/>
  <sheetViews>
    <sheetView zoomScaleNormal="100" workbookViewId="0">
      <pane xSplit="2" topLeftCell="W1" activePane="topRight" state="frozen"/>
      <selection activeCell="B1" sqref="B1"/>
      <selection pane="topRight" activeCell="O126" sqref="O126"/>
    </sheetView>
  </sheetViews>
  <sheetFormatPr baseColWidth="10" defaultColWidth="15.28515625" defaultRowHeight="11.25"/>
  <cols>
    <col min="1" max="4" width="15.28515625" style="52"/>
    <col min="5" max="5" width="15.28515625" style="52" customWidth="1"/>
    <col min="6" max="6" width="29.42578125" style="52" customWidth="1"/>
    <col min="7" max="7" width="15.28515625" style="52" customWidth="1"/>
    <col min="8" max="8" width="38.7109375" style="52" customWidth="1"/>
    <col min="9" max="15" width="15.28515625" style="52" customWidth="1"/>
    <col min="16" max="16" width="25.28515625" style="52" customWidth="1"/>
    <col min="17" max="17" width="39.7109375" style="52" customWidth="1"/>
    <col min="18" max="22" width="15.28515625" style="52"/>
    <col min="23" max="23" width="15.28515625" style="67"/>
    <col min="24" max="26" width="15.28515625" style="52"/>
    <col min="27" max="27" width="20.140625" style="52" customWidth="1"/>
    <col min="28" max="29" width="15.28515625" style="52"/>
    <col min="30" max="31" width="15.28515625" style="67"/>
    <col min="32" max="32" width="24.42578125" style="67" customWidth="1"/>
    <col min="33" max="33" width="57.7109375" style="52" customWidth="1"/>
    <col min="34" max="16384" width="15.28515625" style="52"/>
  </cols>
  <sheetData>
    <row r="1" spans="1:33" s="41" customFormat="1" ht="60.75" customHeight="1">
      <c r="A1" s="38" t="s">
        <v>335</v>
      </c>
      <c r="B1" s="39" t="s">
        <v>336</v>
      </c>
      <c r="C1" s="38" t="s">
        <v>17</v>
      </c>
      <c r="D1" s="38" t="s">
        <v>337</v>
      </c>
      <c r="E1" s="38" t="s">
        <v>338</v>
      </c>
      <c r="F1" s="38" t="s">
        <v>339</v>
      </c>
      <c r="G1" s="38" t="s">
        <v>340</v>
      </c>
      <c r="H1" s="38" t="s">
        <v>341</v>
      </c>
      <c r="I1" s="38" t="s">
        <v>342</v>
      </c>
      <c r="J1" s="38" t="s">
        <v>343</v>
      </c>
      <c r="K1" s="38" t="s">
        <v>344</v>
      </c>
      <c r="L1" s="38" t="s">
        <v>345</v>
      </c>
      <c r="M1" s="38" t="s">
        <v>346</v>
      </c>
      <c r="N1" s="38" t="s">
        <v>347</v>
      </c>
      <c r="O1" s="38" t="s">
        <v>348</v>
      </c>
      <c r="P1" s="38" t="s">
        <v>349</v>
      </c>
      <c r="Q1" s="38" t="s">
        <v>350</v>
      </c>
      <c r="R1" s="38" t="s">
        <v>351</v>
      </c>
      <c r="S1" s="38" t="s">
        <v>352</v>
      </c>
      <c r="T1" s="38" t="s">
        <v>353</v>
      </c>
      <c r="U1" s="38" t="s">
        <v>354</v>
      </c>
      <c r="V1" s="38" t="s">
        <v>355</v>
      </c>
      <c r="W1" s="40" t="s">
        <v>356</v>
      </c>
      <c r="X1" s="38" t="s">
        <v>357</v>
      </c>
      <c r="Y1" s="38" t="s">
        <v>358</v>
      </c>
      <c r="Z1" s="38" t="s">
        <v>359</v>
      </c>
      <c r="AA1" s="38" t="s">
        <v>360</v>
      </c>
      <c r="AB1" s="38" t="s">
        <v>361</v>
      </c>
      <c r="AC1" s="38" t="s">
        <v>362</v>
      </c>
      <c r="AD1" s="40" t="s">
        <v>363</v>
      </c>
      <c r="AE1" s="40" t="s">
        <v>364</v>
      </c>
      <c r="AF1" s="40" t="s">
        <v>365</v>
      </c>
      <c r="AG1" s="38" t="s">
        <v>366</v>
      </c>
    </row>
    <row r="2" spans="1:33" ht="65.25" customHeight="1">
      <c r="A2" s="42">
        <v>1</v>
      </c>
      <c r="B2" s="43" t="s">
        <v>367</v>
      </c>
      <c r="C2" s="42">
        <v>2024</v>
      </c>
      <c r="D2" s="43" t="s">
        <v>368</v>
      </c>
      <c r="E2" s="43" t="s">
        <v>369</v>
      </c>
      <c r="F2" s="43" t="s">
        <v>370</v>
      </c>
      <c r="G2" s="42" t="s">
        <v>371</v>
      </c>
      <c r="H2" s="44" t="s">
        <v>372</v>
      </c>
      <c r="I2" s="43" t="s">
        <v>373</v>
      </c>
      <c r="J2" s="43" t="s">
        <v>374</v>
      </c>
      <c r="K2" s="45">
        <v>18750000</v>
      </c>
      <c r="L2" s="45">
        <v>150000000</v>
      </c>
      <c r="M2" s="46">
        <f>K2+L2</f>
        <v>168750000</v>
      </c>
      <c r="N2" s="47">
        <v>45653</v>
      </c>
      <c r="O2" s="48">
        <v>46264</v>
      </c>
      <c r="P2" s="44" t="s">
        <v>375</v>
      </c>
      <c r="Q2" s="42" t="s">
        <v>376</v>
      </c>
      <c r="R2" s="49" t="s">
        <v>377</v>
      </c>
      <c r="S2" s="49" t="s">
        <v>378</v>
      </c>
      <c r="T2" s="46">
        <v>141750000</v>
      </c>
      <c r="U2" s="45">
        <v>0</v>
      </c>
      <c r="V2" s="46">
        <f>T2-U2</f>
        <v>141750000</v>
      </c>
      <c r="W2" s="50">
        <f>U2/T2</f>
        <v>0</v>
      </c>
      <c r="X2" s="44" t="str">
        <f t="shared" ref="X2:X65" si="0">F2</f>
        <v>JUNTA DE ACCION COMUNAL DE EL 20 DE JULIO</v>
      </c>
      <c r="Y2" s="44" t="s">
        <v>379</v>
      </c>
      <c r="Z2" s="46">
        <f t="shared" ref="Z2:Z65" si="1">M2</f>
        <v>168750000</v>
      </c>
      <c r="AA2" s="46">
        <f t="shared" ref="AA2:AA65" si="2">V2+K2</f>
        <v>160500000</v>
      </c>
      <c r="AB2" s="43" t="s">
        <v>156</v>
      </c>
      <c r="AC2" s="42" t="s">
        <v>380</v>
      </c>
      <c r="AD2" s="51">
        <v>0</v>
      </c>
      <c r="AE2" s="51">
        <v>0</v>
      </c>
      <c r="AF2" s="51">
        <f>AE2-AD2</f>
        <v>0</v>
      </c>
      <c r="AG2" s="42"/>
    </row>
    <row r="3" spans="1:33" ht="65.25" customHeight="1">
      <c r="A3" s="42">
        <v>2</v>
      </c>
      <c r="B3" s="43" t="s">
        <v>381</v>
      </c>
      <c r="C3" s="42">
        <v>2024</v>
      </c>
      <c r="D3" s="43" t="s">
        <v>31</v>
      </c>
      <c r="E3" s="43" t="s">
        <v>80</v>
      </c>
      <c r="F3" s="43" t="s">
        <v>382</v>
      </c>
      <c r="G3" s="42" t="s">
        <v>371</v>
      </c>
      <c r="H3" s="44" t="s">
        <v>372</v>
      </c>
      <c r="I3" s="43" t="s">
        <v>383</v>
      </c>
      <c r="J3" s="43" t="s">
        <v>374</v>
      </c>
      <c r="K3" s="45">
        <v>18750000</v>
      </c>
      <c r="L3" s="45">
        <v>150000000</v>
      </c>
      <c r="M3" s="46">
        <f t="shared" ref="M3:M66" si="3">K3+L3</f>
        <v>168750000</v>
      </c>
      <c r="N3" s="47">
        <v>45653</v>
      </c>
      <c r="O3" s="48">
        <v>46264</v>
      </c>
      <c r="P3" s="44" t="s">
        <v>375</v>
      </c>
      <c r="Q3" s="42" t="s">
        <v>376</v>
      </c>
      <c r="R3" s="49" t="s">
        <v>377</v>
      </c>
      <c r="S3" s="49" t="s">
        <v>377</v>
      </c>
      <c r="T3" s="46">
        <v>141750000</v>
      </c>
      <c r="U3" s="45">
        <v>0</v>
      </c>
      <c r="V3" s="46">
        <f t="shared" ref="V3:V66" si="4">T3-U3</f>
        <v>141750000</v>
      </c>
      <c r="W3" s="50">
        <f t="shared" ref="W3:W66" si="5">U3/T3</f>
        <v>0</v>
      </c>
      <c r="X3" s="44" t="str">
        <f t="shared" si="0"/>
        <v>JUNTA DE ACCIÓN COMUNAL DE LA VEREDA EL DESIERTO</v>
      </c>
      <c r="Y3" s="44" t="s">
        <v>379</v>
      </c>
      <c r="Z3" s="46">
        <f t="shared" si="1"/>
        <v>168750000</v>
      </c>
      <c r="AA3" s="46">
        <f t="shared" si="2"/>
        <v>160500000</v>
      </c>
      <c r="AB3" s="43" t="s">
        <v>156</v>
      </c>
      <c r="AC3" s="42" t="s">
        <v>380</v>
      </c>
      <c r="AD3" s="51">
        <v>0</v>
      </c>
      <c r="AE3" s="51">
        <v>0</v>
      </c>
      <c r="AF3" s="51">
        <f t="shared" ref="AF3:AF66" si="6">AE3-AD3</f>
        <v>0</v>
      </c>
      <c r="AG3" s="42"/>
    </row>
    <row r="4" spans="1:33" ht="65.25" customHeight="1">
      <c r="A4" s="42">
        <v>3</v>
      </c>
      <c r="B4" s="43" t="s">
        <v>384</v>
      </c>
      <c r="C4" s="42">
        <v>2024</v>
      </c>
      <c r="D4" s="42" t="s">
        <v>385</v>
      </c>
      <c r="E4" s="43" t="s">
        <v>72</v>
      </c>
      <c r="F4" s="43" t="s">
        <v>386</v>
      </c>
      <c r="G4" s="42" t="s">
        <v>371</v>
      </c>
      <c r="H4" s="44" t="s">
        <v>372</v>
      </c>
      <c r="I4" s="43" t="s">
        <v>387</v>
      </c>
      <c r="J4" s="43" t="s">
        <v>374</v>
      </c>
      <c r="K4" s="45">
        <v>18750000</v>
      </c>
      <c r="L4" s="45">
        <v>150000000</v>
      </c>
      <c r="M4" s="46">
        <f t="shared" si="3"/>
        <v>168750000</v>
      </c>
      <c r="N4" s="47">
        <v>45650</v>
      </c>
      <c r="O4" s="48">
        <v>46264</v>
      </c>
      <c r="P4" s="44" t="s">
        <v>375</v>
      </c>
      <c r="Q4" s="42" t="s">
        <v>376</v>
      </c>
      <c r="R4" s="49" t="s">
        <v>388</v>
      </c>
      <c r="S4" s="49" t="s">
        <v>388</v>
      </c>
      <c r="T4" s="46">
        <v>141750000</v>
      </c>
      <c r="U4" s="45">
        <v>0</v>
      </c>
      <c r="V4" s="46">
        <f t="shared" si="4"/>
        <v>141750000</v>
      </c>
      <c r="W4" s="50">
        <f t="shared" si="5"/>
        <v>0</v>
      </c>
      <c r="X4" s="44" t="str">
        <f t="shared" si="0"/>
        <v>JUNTA DE ACCIÓN COMUNAL VEREDA EL REFLEJO</v>
      </c>
      <c r="Y4" s="44" t="s">
        <v>379</v>
      </c>
      <c r="Z4" s="46">
        <f t="shared" si="1"/>
        <v>168750000</v>
      </c>
      <c r="AA4" s="46">
        <f t="shared" si="2"/>
        <v>160500000</v>
      </c>
      <c r="AB4" s="43" t="s">
        <v>156</v>
      </c>
      <c r="AC4" s="42" t="s">
        <v>380</v>
      </c>
      <c r="AD4" s="51">
        <v>0</v>
      </c>
      <c r="AE4" s="51">
        <v>0</v>
      </c>
      <c r="AF4" s="51">
        <f t="shared" si="6"/>
        <v>0</v>
      </c>
      <c r="AG4" s="42"/>
    </row>
    <row r="5" spans="1:33" ht="65.25" customHeight="1">
      <c r="A5" s="42">
        <v>4</v>
      </c>
      <c r="B5" s="43" t="s">
        <v>389</v>
      </c>
      <c r="C5" s="42">
        <v>2024</v>
      </c>
      <c r="D5" s="43" t="s">
        <v>31</v>
      </c>
      <c r="E5" s="43" t="s">
        <v>79</v>
      </c>
      <c r="F5" s="43" t="s">
        <v>390</v>
      </c>
      <c r="G5" s="42" t="s">
        <v>371</v>
      </c>
      <c r="H5" s="44" t="s">
        <v>372</v>
      </c>
      <c r="I5" s="43" t="s">
        <v>373</v>
      </c>
      <c r="J5" s="43" t="s">
        <v>374</v>
      </c>
      <c r="K5" s="45">
        <v>18750000</v>
      </c>
      <c r="L5" s="45">
        <v>150000000</v>
      </c>
      <c r="M5" s="46">
        <f t="shared" si="3"/>
        <v>168750000</v>
      </c>
      <c r="N5" s="47">
        <v>45652</v>
      </c>
      <c r="O5" s="48">
        <v>46264</v>
      </c>
      <c r="P5" s="44" t="s">
        <v>375</v>
      </c>
      <c r="Q5" s="42" t="s">
        <v>376</v>
      </c>
      <c r="R5" s="49" t="s">
        <v>377</v>
      </c>
      <c r="S5" s="49" t="s">
        <v>377</v>
      </c>
      <c r="T5" s="46">
        <v>141750000</v>
      </c>
      <c r="U5" s="45">
        <v>0</v>
      </c>
      <c r="V5" s="46">
        <f t="shared" si="4"/>
        <v>141750000</v>
      </c>
      <c r="W5" s="50">
        <f t="shared" si="5"/>
        <v>0</v>
      </c>
      <c r="X5" s="44" t="str">
        <f t="shared" si="0"/>
        <v>JUNTA DE ACCION COMUNAL DE LA VEREDA EL CERRO</v>
      </c>
      <c r="Y5" s="44" t="s">
        <v>379</v>
      </c>
      <c r="Z5" s="46">
        <f t="shared" si="1"/>
        <v>168750000</v>
      </c>
      <c r="AA5" s="46">
        <f t="shared" si="2"/>
        <v>160500000</v>
      </c>
      <c r="AB5" s="43" t="s">
        <v>156</v>
      </c>
      <c r="AC5" s="42" t="s">
        <v>380</v>
      </c>
      <c r="AD5" s="51">
        <v>0</v>
      </c>
      <c r="AE5" s="51">
        <v>0</v>
      </c>
      <c r="AF5" s="51">
        <f t="shared" si="6"/>
        <v>0</v>
      </c>
      <c r="AG5" s="42"/>
    </row>
    <row r="6" spans="1:33" ht="65.25" customHeight="1">
      <c r="A6" s="42">
        <v>5</v>
      </c>
      <c r="B6" s="43" t="s">
        <v>391</v>
      </c>
      <c r="C6" s="42">
        <v>2024</v>
      </c>
      <c r="D6" s="43" t="s">
        <v>368</v>
      </c>
      <c r="E6" s="43" t="s">
        <v>49</v>
      </c>
      <c r="F6" s="43" t="s">
        <v>392</v>
      </c>
      <c r="G6" s="42" t="s">
        <v>371</v>
      </c>
      <c r="H6" s="44" t="s">
        <v>372</v>
      </c>
      <c r="I6" s="43" t="s">
        <v>387</v>
      </c>
      <c r="J6" s="43" t="s">
        <v>374</v>
      </c>
      <c r="K6" s="45">
        <v>18750000</v>
      </c>
      <c r="L6" s="45">
        <v>150000000</v>
      </c>
      <c r="M6" s="46">
        <f t="shared" si="3"/>
        <v>168750000</v>
      </c>
      <c r="N6" s="47">
        <v>45645</v>
      </c>
      <c r="O6" s="48">
        <v>46264</v>
      </c>
      <c r="P6" s="44" t="s">
        <v>375</v>
      </c>
      <c r="Q6" s="42" t="s">
        <v>376</v>
      </c>
      <c r="R6" s="49" t="s">
        <v>377</v>
      </c>
      <c r="S6" s="49" t="s">
        <v>377</v>
      </c>
      <c r="T6" s="46">
        <v>141750000</v>
      </c>
      <c r="U6" s="45">
        <v>0</v>
      </c>
      <c r="V6" s="46">
        <f t="shared" si="4"/>
        <v>141750000</v>
      </c>
      <c r="W6" s="50">
        <f t="shared" si="5"/>
        <v>0</v>
      </c>
      <c r="X6" s="44" t="str">
        <f t="shared" si="0"/>
        <v>JUNTA DE ACCION COMUNAL VEREDA LA MARIA</v>
      </c>
      <c r="Y6" s="44" t="s">
        <v>379</v>
      </c>
      <c r="Z6" s="46">
        <f t="shared" si="1"/>
        <v>168750000</v>
      </c>
      <c r="AA6" s="46">
        <f t="shared" si="2"/>
        <v>160500000</v>
      </c>
      <c r="AB6" s="43" t="s">
        <v>156</v>
      </c>
      <c r="AC6" s="42" t="s">
        <v>380</v>
      </c>
      <c r="AD6" s="51">
        <v>0</v>
      </c>
      <c r="AE6" s="51">
        <v>0</v>
      </c>
      <c r="AF6" s="51">
        <f t="shared" si="6"/>
        <v>0</v>
      </c>
      <c r="AG6" s="42"/>
    </row>
    <row r="7" spans="1:33" ht="65.25" customHeight="1">
      <c r="A7" s="42">
        <v>6</v>
      </c>
      <c r="B7" s="53" t="s">
        <v>393</v>
      </c>
      <c r="C7" s="42">
        <v>2024</v>
      </c>
      <c r="D7" s="43" t="s">
        <v>27</v>
      </c>
      <c r="E7" s="43" t="s">
        <v>59</v>
      </c>
      <c r="F7" s="43" t="s">
        <v>394</v>
      </c>
      <c r="G7" s="42" t="s">
        <v>371</v>
      </c>
      <c r="H7" s="44" t="s">
        <v>372</v>
      </c>
      <c r="I7" s="54" t="s">
        <v>395</v>
      </c>
      <c r="J7" s="43" t="s">
        <v>374</v>
      </c>
      <c r="K7" s="45">
        <v>18750000</v>
      </c>
      <c r="L7" s="45">
        <v>150000000</v>
      </c>
      <c r="M7" s="46">
        <f t="shared" si="3"/>
        <v>168750000</v>
      </c>
      <c r="N7" s="47">
        <v>45653</v>
      </c>
      <c r="O7" s="48">
        <v>46264</v>
      </c>
      <c r="P7" s="44" t="s">
        <v>375</v>
      </c>
      <c r="Q7" s="42" t="s">
        <v>376</v>
      </c>
      <c r="R7" s="49" t="s">
        <v>377</v>
      </c>
      <c r="S7" s="49" t="s">
        <v>377</v>
      </c>
      <c r="T7" s="46">
        <v>141750000</v>
      </c>
      <c r="U7" s="45">
        <v>111143639.55</v>
      </c>
      <c r="V7" s="46">
        <f t="shared" si="4"/>
        <v>30606360.450000003</v>
      </c>
      <c r="W7" s="50">
        <f t="shared" si="5"/>
        <v>0.7840821132275132</v>
      </c>
      <c r="X7" s="44" t="str">
        <f t="shared" si="0"/>
        <v>JUNTA DE ACCION COMUNAL VEREDA LA TRINIDAD</v>
      </c>
      <c r="Y7" s="44" t="s">
        <v>371</v>
      </c>
      <c r="Z7" s="46">
        <f t="shared" si="1"/>
        <v>168750000</v>
      </c>
      <c r="AA7" s="46">
        <f t="shared" si="2"/>
        <v>49356360.450000003</v>
      </c>
      <c r="AB7" s="55">
        <v>46125</v>
      </c>
      <c r="AC7" s="42" t="s">
        <v>380</v>
      </c>
      <c r="AD7" s="51">
        <v>0.21310000000000001</v>
      </c>
      <c r="AE7" s="51">
        <v>0.23699999999999999</v>
      </c>
      <c r="AF7" s="51">
        <f t="shared" si="6"/>
        <v>2.3899999999999977E-2</v>
      </c>
      <c r="AG7" s="42"/>
    </row>
    <row r="8" spans="1:33" ht="65.25" customHeight="1">
      <c r="A8" s="42">
        <v>7</v>
      </c>
      <c r="B8" s="43" t="s">
        <v>396</v>
      </c>
      <c r="C8" s="42">
        <v>2024</v>
      </c>
      <c r="D8" s="43" t="s">
        <v>368</v>
      </c>
      <c r="E8" s="43" t="s">
        <v>50</v>
      </c>
      <c r="F8" s="43" t="s">
        <v>397</v>
      </c>
      <c r="G8" s="42" t="s">
        <v>371</v>
      </c>
      <c r="H8" s="44" t="s">
        <v>372</v>
      </c>
      <c r="I8" s="43" t="s">
        <v>398</v>
      </c>
      <c r="J8" s="43" t="s">
        <v>374</v>
      </c>
      <c r="K8" s="45">
        <v>18750000</v>
      </c>
      <c r="L8" s="45">
        <v>150000000</v>
      </c>
      <c r="M8" s="46">
        <f t="shared" si="3"/>
        <v>168750000</v>
      </c>
      <c r="N8" s="47">
        <v>45645</v>
      </c>
      <c r="O8" s="48">
        <v>46264</v>
      </c>
      <c r="P8" s="44" t="s">
        <v>375</v>
      </c>
      <c r="Q8" s="42" t="s">
        <v>376</v>
      </c>
      <c r="R8" s="49" t="s">
        <v>377</v>
      </c>
      <c r="S8" s="49" t="s">
        <v>377</v>
      </c>
      <c r="T8" s="46">
        <v>141750000</v>
      </c>
      <c r="U8" s="45">
        <v>0</v>
      </c>
      <c r="V8" s="46">
        <f t="shared" si="4"/>
        <v>141750000</v>
      </c>
      <c r="W8" s="50">
        <f t="shared" si="5"/>
        <v>0</v>
      </c>
      <c r="X8" s="44" t="str">
        <f t="shared" si="0"/>
        <v>JUNTA DE ACCION COMUNAL  PRIMAVERA</v>
      </c>
      <c r="Y8" s="44" t="s">
        <v>379</v>
      </c>
      <c r="Z8" s="46">
        <f t="shared" si="1"/>
        <v>168750000</v>
      </c>
      <c r="AA8" s="46">
        <f t="shared" si="2"/>
        <v>160500000</v>
      </c>
      <c r="AB8" s="43" t="s">
        <v>156</v>
      </c>
      <c r="AC8" s="42" t="s">
        <v>380</v>
      </c>
      <c r="AD8" s="51">
        <v>0</v>
      </c>
      <c r="AE8" s="51">
        <v>0</v>
      </c>
      <c r="AF8" s="51">
        <f t="shared" si="6"/>
        <v>0</v>
      </c>
      <c r="AG8" s="42"/>
    </row>
    <row r="9" spans="1:33" ht="65.25" customHeight="1">
      <c r="A9" s="42">
        <v>8</v>
      </c>
      <c r="B9" s="43" t="s">
        <v>399</v>
      </c>
      <c r="C9" s="42">
        <v>2024</v>
      </c>
      <c r="D9" s="43" t="s">
        <v>368</v>
      </c>
      <c r="E9" s="43" t="s">
        <v>369</v>
      </c>
      <c r="F9" s="43" t="s">
        <v>400</v>
      </c>
      <c r="G9" s="42" t="s">
        <v>371</v>
      </c>
      <c r="H9" s="44" t="s">
        <v>372</v>
      </c>
      <c r="I9" s="43" t="s">
        <v>401</v>
      </c>
      <c r="J9" s="43" t="s">
        <v>374</v>
      </c>
      <c r="K9" s="45">
        <v>18750000</v>
      </c>
      <c r="L9" s="45">
        <v>150000000</v>
      </c>
      <c r="M9" s="46">
        <f t="shared" si="3"/>
        <v>168750000</v>
      </c>
      <c r="N9" s="47">
        <v>45653</v>
      </c>
      <c r="O9" s="48">
        <v>46264</v>
      </c>
      <c r="P9" s="44" t="s">
        <v>375</v>
      </c>
      <c r="Q9" s="42" t="s">
        <v>376</v>
      </c>
      <c r="R9" s="49" t="s">
        <v>377</v>
      </c>
      <c r="S9" s="49" t="s">
        <v>377</v>
      </c>
      <c r="T9" s="46">
        <v>141750000</v>
      </c>
      <c r="U9" s="45">
        <v>0</v>
      </c>
      <c r="V9" s="46">
        <f t="shared" si="4"/>
        <v>141750000</v>
      </c>
      <c r="W9" s="50">
        <f t="shared" si="5"/>
        <v>0</v>
      </c>
      <c r="X9" s="44" t="str">
        <f t="shared" si="0"/>
        <v>JUNTA DE ACCION COMUNAL LA VENTA -SIBERIA</v>
      </c>
      <c r="Y9" s="44" t="s">
        <v>379</v>
      </c>
      <c r="Z9" s="46">
        <f t="shared" si="1"/>
        <v>168750000</v>
      </c>
      <c r="AA9" s="46">
        <f t="shared" si="2"/>
        <v>160500000</v>
      </c>
      <c r="AB9" s="43" t="s">
        <v>156</v>
      </c>
      <c r="AC9" s="42" t="s">
        <v>380</v>
      </c>
      <c r="AD9" s="51">
        <v>0</v>
      </c>
      <c r="AE9" s="51">
        <v>0</v>
      </c>
      <c r="AF9" s="51">
        <f t="shared" si="6"/>
        <v>0</v>
      </c>
      <c r="AG9" s="42"/>
    </row>
    <row r="10" spans="1:33" ht="65.25" customHeight="1">
      <c r="A10" s="42">
        <v>9</v>
      </c>
      <c r="B10" s="43" t="s">
        <v>402</v>
      </c>
      <c r="C10" s="42">
        <v>2024</v>
      </c>
      <c r="D10" s="43" t="s">
        <v>23</v>
      </c>
      <c r="E10" s="43" t="s">
        <v>44</v>
      </c>
      <c r="F10" s="43" t="s">
        <v>403</v>
      </c>
      <c r="G10" s="42" t="s">
        <v>371</v>
      </c>
      <c r="H10" s="44" t="s">
        <v>372</v>
      </c>
      <c r="I10" s="43" t="s">
        <v>404</v>
      </c>
      <c r="J10" s="43" t="s">
        <v>374</v>
      </c>
      <c r="K10" s="45">
        <v>18750000</v>
      </c>
      <c r="L10" s="45">
        <v>150000000</v>
      </c>
      <c r="M10" s="46">
        <f t="shared" si="3"/>
        <v>168750000</v>
      </c>
      <c r="N10" s="47">
        <v>45656</v>
      </c>
      <c r="O10" s="48">
        <v>46264</v>
      </c>
      <c r="P10" s="44" t="s">
        <v>375</v>
      </c>
      <c r="Q10" s="42" t="s">
        <v>376</v>
      </c>
      <c r="R10" s="49" t="s">
        <v>388</v>
      </c>
      <c r="S10" s="49" t="s">
        <v>388</v>
      </c>
      <c r="T10" s="46">
        <v>141750000</v>
      </c>
      <c r="U10" s="45">
        <v>0</v>
      </c>
      <c r="V10" s="46">
        <f t="shared" si="4"/>
        <v>141750000</v>
      </c>
      <c r="W10" s="50">
        <f t="shared" si="5"/>
        <v>0</v>
      </c>
      <c r="X10" s="44" t="str">
        <f t="shared" si="0"/>
        <v>JUNTA DE ACCION COMUNAL CORREGIMIENTO DE SANTA RITA</v>
      </c>
      <c r="Y10" s="44" t="s">
        <v>379</v>
      </c>
      <c r="Z10" s="46">
        <f t="shared" si="1"/>
        <v>168750000</v>
      </c>
      <c r="AA10" s="46">
        <f t="shared" si="2"/>
        <v>160500000</v>
      </c>
      <c r="AB10" s="43" t="s">
        <v>156</v>
      </c>
      <c r="AC10" s="42" t="s">
        <v>380</v>
      </c>
      <c r="AD10" s="51">
        <v>0</v>
      </c>
      <c r="AE10" s="51">
        <v>0</v>
      </c>
      <c r="AF10" s="51">
        <f t="shared" si="6"/>
        <v>0</v>
      </c>
      <c r="AG10" s="42"/>
    </row>
    <row r="11" spans="1:33" ht="65.25" customHeight="1">
      <c r="A11" s="42">
        <v>10</v>
      </c>
      <c r="B11" s="43" t="s">
        <v>405</v>
      </c>
      <c r="C11" s="42">
        <v>2024</v>
      </c>
      <c r="D11" s="43" t="s">
        <v>368</v>
      </c>
      <c r="E11" s="43" t="s">
        <v>50</v>
      </c>
      <c r="F11" s="43" t="s">
        <v>406</v>
      </c>
      <c r="G11" s="42" t="s">
        <v>371</v>
      </c>
      <c r="H11" s="44" t="s">
        <v>372</v>
      </c>
      <c r="I11" s="43" t="s">
        <v>398</v>
      </c>
      <c r="J11" s="43" t="s">
        <v>374</v>
      </c>
      <c r="K11" s="45">
        <v>18750000</v>
      </c>
      <c r="L11" s="45">
        <v>150000000</v>
      </c>
      <c r="M11" s="46">
        <f t="shared" si="3"/>
        <v>168750000</v>
      </c>
      <c r="N11" s="47">
        <v>45657</v>
      </c>
      <c r="O11" s="48">
        <v>46264</v>
      </c>
      <c r="P11" s="44" t="s">
        <v>375</v>
      </c>
      <c r="Q11" s="42" t="s">
        <v>376</v>
      </c>
      <c r="R11" s="49" t="s">
        <v>377</v>
      </c>
      <c r="S11" s="49" t="s">
        <v>377</v>
      </c>
      <c r="T11" s="46">
        <v>141750000</v>
      </c>
      <c r="U11" s="45">
        <v>85214848.530000001</v>
      </c>
      <c r="V11" s="46">
        <f t="shared" si="4"/>
        <v>56535151.469999999</v>
      </c>
      <c r="W11" s="50">
        <f t="shared" si="5"/>
        <v>0.60116295259259256</v>
      </c>
      <c r="X11" s="44" t="str">
        <f t="shared" si="0"/>
        <v>JUNTA DE ACCIÓN COMUNAL VEREDA DEL TIGRE</v>
      </c>
      <c r="Y11" s="44" t="s">
        <v>379</v>
      </c>
      <c r="Z11" s="46">
        <f t="shared" si="1"/>
        <v>168750000</v>
      </c>
      <c r="AA11" s="46">
        <f t="shared" si="2"/>
        <v>75285151.469999999</v>
      </c>
      <c r="AB11" s="43" t="s">
        <v>156</v>
      </c>
      <c r="AC11" s="42" t="s">
        <v>380</v>
      </c>
      <c r="AD11" s="51">
        <v>0</v>
      </c>
      <c r="AE11" s="51">
        <v>0</v>
      </c>
      <c r="AF11" s="51">
        <f t="shared" si="6"/>
        <v>0</v>
      </c>
      <c r="AG11" s="42"/>
    </row>
    <row r="12" spans="1:33" ht="65.25" customHeight="1">
      <c r="A12" s="42">
        <v>11</v>
      </c>
      <c r="B12" s="43" t="s">
        <v>407</v>
      </c>
      <c r="C12" s="42">
        <v>2024</v>
      </c>
      <c r="D12" s="43" t="s">
        <v>31</v>
      </c>
      <c r="E12" s="43" t="s">
        <v>69</v>
      </c>
      <c r="F12" s="43" t="s">
        <v>408</v>
      </c>
      <c r="G12" s="42" t="s">
        <v>371</v>
      </c>
      <c r="H12" s="44" t="s">
        <v>372</v>
      </c>
      <c r="I12" s="43" t="s">
        <v>383</v>
      </c>
      <c r="J12" s="43" t="s">
        <v>374</v>
      </c>
      <c r="K12" s="45">
        <v>18750000</v>
      </c>
      <c r="L12" s="45">
        <v>150000000</v>
      </c>
      <c r="M12" s="46">
        <f t="shared" si="3"/>
        <v>168750000</v>
      </c>
      <c r="N12" s="47">
        <v>45653</v>
      </c>
      <c r="O12" s="48">
        <v>46264</v>
      </c>
      <c r="P12" s="44" t="s">
        <v>375</v>
      </c>
      <c r="Q12" s="42" t="s">
        <v>376</v>
      </c>
      <c r="R12" s="49" t="s">
        <v>388</v>
      </c>
      <c r="S12" s="49" t="s">
        <v>388</v>
      </c>
      <c r="T12" s="46">
        <v>141750000</v>
      </c>
      <c r="U12" s="45">
        <v>0</v>
      </c>
      <c r="V12" s="46">
        <f t="shared" si="4"/>
        <v>141750000</v>
      </c>
      <c r="W12" s="50">
        <f t="shared" si="5"/>
        <v>0</v>
      </c>
      <c r="X12" s="44" t="str">
        <f t="shared" si="0"/>
        <v>ASOCIACIÓN DE JUNTAS DE ACCIÓN COMUNAL DEL MUNICIPIO DE MOSQUERA - ASOJA</v>
      </c>
      <c r="Y12" s="44" t="s">
        <v>379</v>
      </c>
      <c r="Z12" s="46">
        <f t="shared" si="1"/>
        <v>168750000</v>
      </c>
      <c r="AA12" s="46">
        <f t="shared" si="2"/>
        <v>160500000</v>
      </c>
      <c r="AB12" s="43" t="s">
        <v>156</v>
      </c>
      <c r="AC12" s="42" t="s">
        <v>380</v>
      </c>
      <c r="AD12" s="51">
        <v>0</v>
      </c>
      <c r="AE12" s="51">
        <v>0</v>
      </c>
      <c r="AF12" s="51">
        <f t="shared" si="6"/>
        <v>0</v>
      </c>
      <c r="AG12" s="42"/>
    </row>
    <row r="13" spans="1:33" ht="65.25" customHeight="1">
      <c r="A13" s="42">
        <v>12</v>
      </c>
      <c r="B13" s="43" t="s">
        <v>409</v>
      </c>
      <c r="C13" s="42">
        <v>2024</v>
      </c>
      <c r="D13" s="43" t="s">
        <v>368</v>
      </c>
      <c r="E13" s="43" t="s">
        <v>48</v>
      </c>
      <c r="F13" s="43" t="s">
        <v>410</v>
      </c>
      <c r="G13" s="42" t="s">
        <v>371</v>
      </c>
      <c r="H13" s="44" t="s">
        <v>372</v>
      </c>
      <c r="I13" s="43" t="s">
        <v>411</v>
      </c>
      <c r="J13" s="43" t="s">
        <v>374</v>
      </c>
      <c r="K13" s="45">
        <v>18750000</v>
      </c>
      <c r="L13" s="45">
        <v>150000000</v>
      </c>
      <c r="M13" s="46">
        <f t="shared" si="3"/>
        <v>168750000</v>
      </c>
      <c r="N13" s="47">
        <v>45638</v>
      </c>
      <c r="O13" s="56">
        <v>46264</v>
      </c>
      <c r="P13" s="44" t="s">
        <v>375</v>
      </c>
      <c r="Q13" s="42" t="s">
        <v>376</v>
      </c>
      <c r="R13" s="49" t="s">
        <v>377</v>
      </c>
      <c r="S13" s="49" t="s">
        <v>377</v>
      </c>
      <c r="T13" s="46">
        <v>141750000</v>
      </c>
      <c r="U13" s="45">
        <v>116592108.2</v>
      </c>
      <c r="V13" s="46">
        <f t="shared" si="4"/>
        <v>25157891.799999997</v>
      </c>
      <c r="W13" s="50">
        <f t="shared" si="5"/>
        <v>0.82251928183421519</v>
      </c>
      <c r="X13" s="44" t="str">
        <f t="shared" si="0"/>
        <v>JUNTA DE ACCION COMUNAL DE LA VEREDA GALILEA</v>
      </c>
      <c r="Y13" s="44" t="s">
        <v>379</v>
      </c>
      <c r="Z13" s="46">
        <f t="shared" si="1"/>
        <v>168750000</v>
      </c>
      <c r="AA13" s="46">
        <f t="shared" si="2"/>
        <v>43907891.799999997</v>
      </c>
      <c r="AB13" s="43" t="s">
        <v>156</v>
      </c>
      <c r="AC13" s="42" t="s">
        <v>380</v>
      </c>
      <c r="AD13" s="51">
        <v>0</v>
      </c>
      <c r="AE13" s="51">
        <v>0</v>
      </c>
      <c r="AF13" s="51">
        <f t="shared" si="6"/>
        <v>0</v>
      </c>
      <c r="AG13" s="42"/>
    </row>
    <row r="14" spans="1:33" ht="65.25" customHeight="1">
      <c r="A14" s="42">
        <v>13</v>
      </c>
      <c r="B14" s="43" t="s">
        <v>412</v>
      </c>
      <c r="C14" s="42">
        <v>2024</v>
      </c>
      <c r="D14" s="43" t="s">
        <v>23</v>
      </c>
      <c r="E14" s="43" t="s">
        <v>413</v>
      </c>
      <c r="F14" s="43" t="s">
        <v>414</v>
      </c>
      <c r="G14" s="42" t="s">
        <v>371</v>
      </c>
      <c r="H14" s="44" t="s">
        <v>372</v>
      </c>
      <c r="I14" s="43" t="s">
        <v>415</v>
      </c>
      <c r="J14" s="43" t="s">
        <v>374</v>
      </c>
      <c r="K14" s="45">
        <v>18750000</v>
      </c>
      <c r="L14" s="45">
        <v>150000000</v>
      </c>
      <c r="M14" s="46">
        <f t="shared" si="3"/>
        <v>168750000</v>
      </c>
      <c r="N14" s="47">
        <v>45656</v>
      </c>
      <c r="O14" s="48">
        <v>46264</v>
      </c>
      <c r="P14" s="44" t="s">
        <v>375</v>
      </c>
      <c r="Q14" s="42" t="s">
        <v>376</v>
      </c>
      <c r="R14" s="49" t="s">
        <v>377</v>
      </c>
      <c r="S14" s="49" t="s">
        <v>377</v>
      </c>
      <c r="T14" s="46">
        <v>141750000</v>
      </c>
      <c r="U14" s="45">
        <v>0</v>
      </c>
      <c r="V14" s="46">
        <f t="shared" si="4"/>
        <v>141750000</v>
      </c>
      <c r="W14" s="50">
        <f t="shared" si="5"/>
        <v>0</v>
      </c>
      <c r="X14" s="44" t="str">
        <f t="shared" si="0"/>
        <v>JUNTA DE ACCIÓN COMUNAL LA UNION MORAVIA</v>
      </c>
      <c r="Y14" s="44" t="s">
        <v>379</v>
      </c>
      <c r="Z14" s="46">
        <f t="shared" si="1"/>
        <v>168750000</v>
      </c>
      <c r="AA14" s="46">
        <f t="shared" si="2"/>
        <v>160500000</v>
      </c>
      <c r="AB14" s="43" t="s">
        <v>156</v>
      </c>
      <c r="AC14" s="42" t="s">
        <v>380</v>
      </c>
      <c r="AD14" s="51">
        <v>0</v>
      </c>
      <c r="AE14" s="51">
        <v>0</v>
      </c>
      <c r="AF14" s="51">
        <f t="shared" si="6"/>
        <v>0</v>
      </c>
      <c r="AG14" s="42"/>
    </row>
    <row r="15" spans="1:33" ht="234" customHeight="1">
      <c r="A15" s="42">
        <v>14</v>
      </c>
      <c r="B15" s="43" t="s">
        <v>416</v>
      </c>
      <c r="C15" s="42">
        <v>2024</v>
      </c>
      <c r="D15" s="43" t="s">
        <v>417</v>
      </c>
      <c r="E15" s="43" t="s">
        <v>48</v>
      </c>
      <c r="F15" s="43" t="s">
        <v>418</v>
      </c>
      <c r="G15" s="42" t="s">
        <v>371</v>
      </c>
      <c r="H15" s="44" t="s">
        <v>372</v>
      </c>
      <c r="I15" s="54" t="s">
        <v>395</v>
      </c>
      <c r="J15" s="43" t="s">
        <v>374</v>
      </c>
      <c r="K15" s="45">
        <v>18750000</v>
      </c>
      <c r="L15" s="45">
        <v>150000000</v>
      </c>
      <c r="M15" s="46">
        <f t="shared" si="3"/>
        <v>168750000</v>
      </c>
      <c r="N15" s="47">
        <v>45656</v>
      </c>
      <c r="O15" s="48">
        <v>46264</v>
      </c>
      <c r="P15" s="44" t="s">
        <v>375</v>
      </c>
      <c r="Q15" s="42" t="s">
        <v>419</v>
      </c>
      <c r="R15" s="49" t="s">
        <v>377</v>
      </c>
      <c r="S15" s="49" t="s">
        <v>377</v>
      </c>
      <c r="T15" s="46">
        <v>141750000</v>
      </c>
      <c r="U15" s="45">
        <v>0</v>
      </c>
      <c r="V15" s="46">
        <f t="shared" si="4"/>
        <v>141750000</v>
      </c>
      <c r="W15" s="50">
        <f t="shared" si="5"/>
        <v>0</v>
      </c>
      <c r="X15" s="44" t="str">
        <f t="shared" si="0"/>
        <v>JUNTA DE ACCION COMUNAL DEL BARRIO CENTRO DE BODEGA CENTRAL DEL MUNICIPIO DE MORALES BOLIVAR</v>
      </c>
      <c r="Y15" s="44" t="s">
        <v>379</v>
      </c>
      <c r="Z15" s="46">
        <f t="shared" si="1"/>
        <v>168750000</v>
      </c>
      <c r="AA15" s="46">
        <f t="shared" si="2"/>
        <v>160500000</v>
      </c>
      <c r="AB15" s="43" t="s">
        <v>156</v>
      </c>
      <c r="AC15" s="42" t="s">
        <v>380</v>
      </c>
      <c r="AD15" s="51">
        <v>0</v>
      </c>
      <c r="AE15" s="51">
        <v>0</v>
      </c>
      <c r="AF15" s="51">
        <f t="shared" si="6"/>
        <v>0</v>
      </c>
      <c r="AG15" s="44" t="s">
        <v>420</v>
      </c>
    </row>
    <row r="16" spans="1:33" ht="85.5" customHeight="1">
      <c r="A16" s="42">
        <v>15</v>
      </c>
      <c r="B16" s="44" t="s">
        <v>421</v>
      </c>
      <c r="C16" s="42">
        <v>2024</v>
      </c>
      <c r="D16" s="44" t="s">
        <v>422</v>
      </c>
      <c r="E16" s="44" t="s">
        <v>423</v>
      </c>
      <c r="F16" s="44" t="s">
        <v>424</v>
      </c>
      <c r="G16" s="42" t="s">
        <v>371</v>
      </c>
      <c r="H16" s="44" t="s">
        <v>372</v>
      </c>
      <c r="I16" s="44" t="s">
        <v>425</v>
      </c>
      <c r="J16" s="43" t="s">
        <v>374</v>
      </c>
      <c r="K16" s="45">
        <v>18750000</v>
      </c>
      <c r="L16" s="45">
        <v>150000000</v>
      </c>
      <c r="M16" s="46">
        <f t="shared" si="3"/>
        <v>168750000</v>
      </c>
      <c r="N16" s="47">
        <v>45657</v>
      </c>
      <c r="O16" s="53" t="s">
        <v>426</v>
      </c>
      <c r="P16" s="44" t="s">
        <v>427</v>
      </c>
      <c r="Q16" s="42" t="s">
        <v>419</v>
      </c>
      <c r="R16" s="49" t="s">
        <v>388</v>
      </c>
      <c r="S16" s="49" t="s">
        <v>388</v>
      </c>
      <c r="T16" s="46">
        <v>141750000</v>
      </c>
      <c r="U16" s="45">
        <v>0</v>
      </c>
      <c r="V16" s="46">
        <f t="shared" si="4"/>
        <v>141750000</v>
      </c>
      <c r="W16" s="50">
        <f t="shared" si="5"/>
        <v>0</v>
      </c>
      <c r="X16" s="44" t="str">
        <f t="shared" si="0"/>
        <v>JUNTA DE ACCIÓN COMUNAL DEL BARRIO NUEVO HORIZONTE DEL MUNICIPIO DE INÍRIDA</v>
      </c>
      <c r="Y16" s="44" t="s">
        <v>379</v>
      </c>
      <c r="Z16" s="46">
        <f t="shared" si="1"/>
        <v>168750000</v>
      </c>
      <c r="AA16" s="46">
        <f t="shared" si="2"/>
        <v>160500000</v>
      </c>
      <c r="AB16" s="44" t="s">
        <v>156</v>
      </c>
      <c r="AC16" s="42" t="s">
        <v>380</v>
      </c>
      <c r="AD16" s="51">
        <v>0</v>
      </c>
      <c r="AE16" s="51">
        <v>0</v>
      </c>
      <c r="AF16" s="51">
        <f t="shared" si="6"/>
        <v>0</v>
      </c>
      <c r="AG16" s="42"/>
    </row>
    <row r="17" spans="1:33" ht="65.25" customHeight="1">
      <c r="A17" s="42">
        <v>16</v>
      </c>
      <c r="B17" s="54" t="s">
        <v>428</v>
      </c>
      <c r="C17" s="42">
        <v>2024</v>
      </c>
      <c r="D17" s="54" t="s">
        <v>22</v>
      </c>
      <c r="E17" s="54" t="s">
        <v>429</v>
      </c>
      <c r="F17" s="54" t="s">
        <v>430</v>
      </c>
      <c r="G17" s="42" t="s">
        <v>371</v>
      </c>
      <c r="H17" s="44" t="s">
        <v>372</v>
      </c>
      <c r="I17" s="54" t="s">
        <v>411</v>
      </c>
      <c r="J17" s="43" t="s">
        <v>374</v>
      </c>
      <c r="K17" s="45">
        <v>18750000</v>
      </c>
      <c r="L17" s="45">
        <v>150000000</v>
      </c>
      <c r="M17" s="46">
        <f t="shared" si="3"/>
        <v>168750000</v>
      </c>
      <c r="N17" s="47">
        <v>45645</v>
      </c>
      <c r="O17" s="57">
        <v>46295</v>
      </c>
      <c r="P17" s="44" t="s">
        <v>431</v>
      </c>
      <c r="Q17" s="42" t="s">
        <v>419</v>
      </c>
      <c r="R17" s="49" t="s">
        <v>377</v>
      </c>
      <c r="S17" s="49" t="s">
        <v>377</v>
      </c>
      <c r="T17" s="46">
        <v>141750000</v>
      </c>
      <c r="U17" s="45">
        <v>0</v>
      </c>
      <c r="V17" s="46">
        <f t="shared" si="4"/>
        <v>141750000</v>
      </c>
      <c r="W17" s="50">
        <f t="shared" si="5"/>
        <v>0</v>
      </c>
      <c r="X17" s="44" t="str">
        <f t="shared" si="0"/>
        <v>JUNTA DE ACCIÓN COMUNAL DE LA VEREDA BARRANQUILLA</v>
      </c>
      <c r="Y17" s="44" t="s">
        <v>379</v>
      </c>
      <c r="Z17" s="46">
        <f t="shared" si="1"/>
        <v>168750000</v>
      </c>
      <c r="AA17" s="46">
        <f t="shared" si="2"/>
        <v>160500000</v>
      </c>
      <c r="AB17" s="43" t="s">
        <v>156</v>
      </c>
      <c r="AC17" s="42" t="s">
        <v>380</v>
      </c>
      <c r="AD17" s="51">
        <v>0</v>
      </c>
      <c r="AE17" s="51">
        <v>0</v>
      </c>
      <c r="AF17" s="51">
        <f t="shared" si="6"/>
        <v>0</v>
      </c>
      <c r="AG17" s="42"/>
    </row>
    <row r="18" spans="1:33" ht="165.75" customHeight="1">
      <c r="A18" s="42">
        <v>17</v>
      </c>
      <c r="B18" s="43" t="s">
        <v>432</v>
      </c>
      <c r="C18" s="42">
        <v>2024</v>
      </c>
      <c r="D18" s="43" t="s">
        <v>368</v>
      </c>
      <c r="E18" s="43" t="s">
        <v>433</v>
      </c>
      <c r="F18" s="43" t="s">
        <v>434</v>
      </c>
      <c r="G18" s="42" t="s">
        <v>371</v>
      </c>
      <c r="H18" s="44" t="s">
        <v>372</v>
      </c>
      <c r="I18" s="43" t="s">
        <v>401</v>
      </c>
      <c r="J18" s="43" t="s">
        <v>374</v>
      </c>
      <c r="K18" s="45">
        <v>18750000</v>
      </c>
      <c r="L18" s="45">
        <v>150000000</v>
      </c>
      <c r="M18" s="46">
        <f t="shared" si="3"/>
        <v>168750000</v>
      </c>
      <c r="N18" s="47">
        <v>45645</v>
      </c>
      <c r="O18" s="48">
        <v>46264</v>
      </c>
      <c r="P18" s="44" t="s">
        <v>375</v>
      </c>
      <c r="Q18" s="42" t="s">
        <v>376</v>
      </c>
      <c r="R18" s="49" t="s">
        <v>388</v>
      </c>
      <c r="S18" s="49" t="s">
        <v>388</v>
      </c>
      <c r="T18" s="46">
        <v>141750000</v>
      </c>
      <c r="U18" s="45">
        <v>0</v>
      </c>
      <c r="V18" s="46">
        <f t="shared" si="4"/>
        <v>141750000</v>
      </c>
      <c r="W18" s="50">
        <f t="shared" si="5"/>
        <v>0</v>
      </c>
      <c r="X18" s="44" t="str">
        <f t="shared" si="0"/>
        <v>JUNTA DE ACCION COMUNAL DE EL BARRIO UNIDOS</v>
      </c>
      <c r="Y18" s="44" t="s">
        <v>379</v>
      </c>
      <c r="Z18" s="46">
        <f t="shared" si="1"/>
        <v>168750000</v>
      </c>
      <c r="AA18" s="46">
        <f t="shared" si="2"/>
        <v>160500000</v>
      </c>
      <c r="AB18" s="43" t="s">
        <v>156</v>
      </c>
      <c r="AC18" s="42" t="s">
        <v>380</v>
      </c>
      <c r="AD18" s="51">
        <v>0</v>
      </c>
      <c r="AE18" s="51">
        <v>0</v>
      </c>
      <c r="AF18" s="51">
        <f t="shared" si="6"/>
        <v>0</v>
      </c>
      <c r="AG18" s="42"/>
    </row>
    <row r="19" spans="1:33" ht="177.75" customHeight="1">
      <c r="A19" s="42">
        <v>18</v>
      </c>
      <c r="B19" s="43" t="s">
        <v>435</v>
      </c>
      <c r="C19" s="42">
        <v>2024</v>
      </c>
      <c r="D19" s="43" t="s">
        <v>417</v>
      </c>
      <c r="E19" s="43" t="s">
        <v>58</v>
      </c>
      <c r="F19" s="43" t="s">
        <v>436</v>
      </c>
      <c r="G19" s="42" t="s">
        <v>371</v>
      </c>
      <c r="H19" s="44" t="s">
        <v>372</v>
      </c>
      <c r="I19" s="43" t="s">
        <v>437</v>
      </c>
      <c r="J19" s="43" t="s">
        <v>374</v>
      </c>
      <c r="K19" s="45">
        <v>18750000</v>
      </c>
      <c r="L19" s="45">
        <v>150000000</v>
      </c>
      <c r="M19" s="46">
        <f t="shared" si="3"/>
        <v>168750000</v>
      </c>
      <c r="N19" s="47">
        <v>45642</v>
      </c>
      <c r="O19" s="48">
        <v>46264</v>
      </c>
      <c r="P19" s="44" t="s">
        <v>375</v>
      </c>
      <c r="Q19" s="42" t="s">
        <v>419</v>
      </c>
      <c r="R19" s="49" t="s">
        <v>377</v>
      </c>
      <c r="S19" s="49" t="s">
        <v>377</v>
      </c>
      <c r="T19" s="46">
        <v>141750000</v>
      </c>
      <c r="U19" s="45">
        <v>0</v>
      </c>
      <c r="V19" s="46">
        <f t="shared" si="4"/>
        <v>141750000</v>
      </c>
      <c r="W19" s="50">
        <f t="shared" si="5"/>
        <v>0</v>
      </c>
      <c r="X19" s="44" t="str">
        <f t="shared" si="0"/>
        <v>JUNTA DE ACCION COMUNAL MONTERREY</v>
      </c>
      <c r="Y19" s="44" t="s">
        <v>379</v>
      </c>
      <c r="Z19" s="46">
        <f t="shared" si="1"/>
        <v>168750000</v>
      </c>
      <c r="AA19" s="46">
        <f t="shared" si="2"/>
        <v>160500000</v>
      </c>
      <c r="AB19" s="43" t="s">
        <v>156</v>
      </c>
      <c r="AC19" s="42" t="s">
        <v>380</v>
      </c>
      <c r="AD19" s="51">
        <v>0</v>
      </c>
      <c r="AE19" s="51">
        <v>0</v>
      </c>
      <c r="AF19" s="51">
        <f t="shared" si="6"/>
        <v>0</v>
      </c>
      <c r="AG19" s="58" t="s">
        <v>438</v>
      </c>
    </row>
    <row r="20" spans="1:33" ht="72.75" customHeight="1">
      <c r="A20" s="42">
        <v>19</v>
      </c>
      <c r="B20" s="43" t="s">
        <v>439</v>
      </c>
      <c r="C20" s="42">
        <v>2024</v>
      </c>
      <c r="D20" s="43" t="s">
        <v>19</v>
      </c>
      <c r="E20" s="43" t="s">
        <v>440</v>
      </c>
      <c r="F20" s="43" t="s">
        <v>441</v>
      </c>
      <c r="G20" s="42" t="s">
        <v>371</v>
      </c>
      <c r="H20" s="44" t="s">
        <v>372</v>
      </c>
      <c r="I20" s="43" t="s">
        <v>425</v>
      </c>
      <c r="J20" s="43" t="s">
        <v>374</v>
      </c>
      <c r="K20" s="45">
        <v>18750000</v>
      </c>
      <c r="L20" s="45">
        <v>150000000</v>
      </c>
      <c r="M20" s="46">
        <f t="shared" si="3"/>
        <v>168750000</v>
      </c>
      <c r="N20" s="47">
        <v>45645</v>
      </c>
      <c r="O20" s="48">
        <v>46264</v>
      </c>
      <c r="P20" s="44" t="s">
        <v>375</v>
      </c>
      <c r="Q20" s="42" t="s">
        <v>376</v>
      </c>
      <c r="R20" s="49" t="s">
        <v>377</v>
      </c>
      <c r="S20" s="49" t="s">
        <v>377</v>
      </c>
      <c r="T20" s="46">
        <v>141750000</v>
      </c>
      <c r="U20" s="45">
        <v>0</v>
      </c>
      <c r="V20" s="46">
        <f t="shared" si="4"/>
        <v>141750000</v>
      </c>
      <c r="W20" s="50">
        <f t="shared" si="5"/>
        <v>0</v>
      </c>
      <c r="X20" s="44" t="str">
        <f t="shared" si="0"/>
        <v>JUNTA DE ACCIÓN COMUNAL VEREDA EL PROGRESO</v>
      </c>
      <c r="Y20" s="44" t="s">
        <v>379</v>
      </c>
      <c r="Z20" s="46">
        <f t="shared" si="1"/>
        <v>168750000</v>
      </c>
      <c r="AA20" s="46">
        <f t="shared" si="2"/>
        <v>160500000</v>
      </c>
      <c r="AB20" s="43" t="s">
        <v>156</v>
      </c>
      <c r="AC20" s="42" t="s">
        <v>380</v>
      </c>
      <c r="AD20" s="51">
        <v>0</v>
      </c>
      <c r="AE20" s="51">
        <v>0</v>
      </c>
      <c r="AF20" s="51">
        <f t="shared" si="6"/>
        <v>0</v>
      </c>
      <c r="AG20"/>
    </row>
    <row r="21" spans="1:33" ht="65.25" customHeight="1">
      <c r="A21" s="42">
        <v>20</v>
      </c>
      <c r="B21" s="53" t="s">
        <v>442</v>
      </c>
      <c r="C21" s="42">
        <v>2024</v>
      </c>
      <c r="D21" s="43" t="s">
        <v>27</v>
      </c>
      <c r="E21" s="43" t="s">
        <v>59</v>
      </c>
      <c r="F21" s="43" t="s">
        <v>443</v>
      </c>
      <c r="G21" s="42" t="s">
        <v>371</v>
      </c>
      <c r="H21" s="44" t="s">
        <v>372</v>
      </c>
      <c r="I21" s="54" t="s">
        <v>395</v>
      </c>
      <c r="J21" s="43" t="s">
        <v>374</v>
      </c>
      <c r="K21" s="45">
        <v>18750000</v>
      </c>
      <c r="L21" s="45">
        <v>150000000</v>
      </c>
      <c r="M21" s="46">
        <f t="shared" si="3"/>
        <v>168750000</v>
      </c>
      <c r="N21" s="47">
        <v>45646</v>
      </c>
      <c r="O21" s="57">
        <v>46295</v>
      </c>
      <c r="P21" s="44" t="s">
        <v>431</v>
      </c>
      <c r="Q21" s="42" t="s">
        <v>444</v>
      </c>
      <c r="R21" s="49" t="s">
        <v>377</v>
      </c>
      <c r="S21" s="49" t="s">
        <v>377</v>
      </c>
      <c r="T21" s="46">
        <v>141750000</v>
      </c>
      <c r="U21" s="45">
        <v>106817141.66</v>
      </c>
      <c r="V21" s="46">
        <f t="shared" si="4"/>
        <v>34932858.340000004</v>
      </c>
      <c r="W21" s="50">
        <f t="shared" si="5"/>
        <v>0.7535600822574956</v>
      </c>
      <c r="X21" s="44" t="str">
        <f t="shared" si="0"/>
        <v>JUNTA DE ACCIÓN COMUNAL BARRIO EL TIBURON</v>
      </c>
      <c r="Y21" s="44" t="s">
        <v>379</v>
      </c>
      <c r="Z21" s="46">
        <f t="shared" si="1"/>
        <v>168750000</v>
      </c>
      <c r="AA21" s="46">
        <f t="shared" si="2"/>
        <v>53682858.340000004</v>
      </c>
      <c r="AB21" s="43" t="s">
        <v>156</v>
      </c>
      <c r="AC21" s="42" t="s">
        <v>380</v>
      </c>
      <c r="AD21" s="51">
        <v>0</v>
      </c>
      <c r="AE21" s="51">
        <v>0</v>
      </c>
      <c r="AF21" s="51">
        <f t="shared" si="6"/>
        <v>0</v>
      </c>
      <c r="AG21" t="s">
        <v>445</v>
      </c>
    </row>
    <row r="22" spans="1:33" ht="54" customHeight="1">
      <c r="A22" s="42">
        <v>21</v>
      </c>
      <c r="B22" s="54" t="s">
        <v>446</v>
      </c>
      <c r="C22" s="42">
        <v>2024</v>
      </c>
      <c r="D22" s="54" t="s">
        <v>22</v>
      </c>
      <c r="E22" s="54" t="s">
        <v>429</v>
      </c>
      <c r="F22" s="54" t="s">
        <v>447</v>
      </c>
      <c r="G22" s="42" t="s">
        <v>371</v>
      </c>
      <c r="H22" s="44" t="s">
        <v>372</v>
      </c>
      <c r="I22" s="54" t="s">
        <v>404</v>
      </c>
      <c r="J22" s="43" t="s">
        <v>374</v>
      </c>
      <c r="K22" s="45">
        <v>18750000</v>
      </c>
      <c r="L22" s="45">
        <v>150000000</v>
      </c>
      <c r="M22" s="46">
        <f t="shared" si="3"/>
        <v>168750000</v>
      </c>
      <c r="N22" s="47">
        <v>45653</v>
      </c>
      <c r="O22" s="57">
        <v>46295</v>
      </c>
      <c r="P22" s="44" t="s">
        <v>431</v>
      </c>
      <c r="Q22" s="42" t="s">
        <v>419</v>
      </c>
      <c r="R22" s="49" t="s">
        <v>377</v>
      </c>
      <c r="S22" s="49" t="s">
        <v>377</v>
      </c>
      <c r="T22" s="46">
        <v>141750000</v>
      </c>
      <c r="U22" s="45">
        <v>0</v>
      </c>
      <c r="V22" s="46">
        <f t="shared" si="4"/>
        <v>141750000</v>
      </c>
      <c r="W22" s="50">
        <f t="shared" si="5"/>
        <v>0</v>
      </c>
      <c r="X22" s="44" t="str">
        <f t="shared" si="0"/>
        <v>ASOCIACION COMUNAL DE JUNTAS DE NUNCHIA</v>
      </c>
      <c r="Y22" s="44" t="s">
        <v>379</v>
      </c>
      <c r="Z22" s="46">
        <f t="shared" si="1"/>
        <v>168750000</v>
      </c>
      <c r="AA22" s="46">
        <f t="shared" si="2"/>
        <v>160500000</v>
      </c>
      <c r="AB22" s="43" t="s">
        <v>156</v>
      </c>
      <c r="AC22" s="42" t="s">
        <v>380</v>
      </c>
      <c r="AD22" s="51">
        <v>0</v>
      </c>
      <c r="AE22" s="51">
        <v>0</v>
      </c>
      <c r="AF22" s="51">
        <f t="shared" si="6"/>
        <v>0</v>
      </c>
      <c r="AG22" s="42"/>
    </row>
    <row r="23" spans="1:33" ht="72.75" customHeight="1">
      <c r="A23" s="42">
        <v>22</v>
      </c>
      <c r="B23" s="53" t="s">
        <v>448</v>
      </c>
      <c r="C23" s="42">
        <v>2024</v>
      </c>
      <c r="D23" s="43" t="s">
        <v>27</v>
      </c>
      <c r="E23" s="43" t="s">
        <v>59</v>
      </c>
      <c r="F23" s="43" t="s">
        <v>449</v>
      </c>
      <c r="G23" s="42" t="s">
        <v>371</v>
      </c>
      <c r="H23" s="44" t="s">
        <v>372</v>
      </c>
      <c r="I23" s="54" t="s">
        <v>395</v>
      </c>
      <c r="J23" s="43" t="s">
        <v>374</v>
      </c>
      <c r="K23" s="45">
        <v>18750000</v>
      </c>
      <c r="L23" s="45">
        <v>150000000</v>
      </c>
      <c r="M23" s="46">
        <f t="shared" si="3"/>
        <v>168750000</v>
      </c>
      <c r="N23" s="47">
        <v>45653</v>
      </c>
      <c r="O23" s="57">
        <v>46264</v>
      </c>
      <c r="P23" s="44" t="s">
        <v>375</v>
      </c>
      <c r="Q23" s="42" t="s">
        <v>376</v>
      </c>
      <c r="R23" s="49" t="s">
        <v>377</v>
      </c>
      <c r="S23" s="49" t="s">
        <v>378</v>
      </c>
      <c r="T23" s="46">
        <v>141750000</v>
      </c>
      <c r="U23" s="45">
        <v>106115327.79000001</v>
      </c>
      <c r="V23" s="46">
        <f t="shared" si="4"/>
        <v>35634672.209999993</v>
      </c>
      <c r="W23" s="50">
        <f t="shared" si="5"/>
        <v>0.74860901439153449</v>
      </c>
      <c r="X23" s="44" t="str">
        <f t="shared" si="0"/>
        <v>VEREDA MANIZALES ALTO</v>
      </c>
      <c r="Y23" s="44" t="s">
        <v>379</v>
      </c>
      <c r="Z23" s="46">
        <f t="shared" si="1"/>
        <v>168750000</v>
      </c>
      <c r="AA23" s="46">
        <f t="shared" si="2"/>
        <v>54384672.209999993</v>
      </c>
      <c r="AB23" s="43" t="s">
        <v>156</v>
      </c>
      <c r="AC23" s="42" t="s">
        <v>380</v>
      </c>
      <c r="AD23" s="51">
        <v>0</v>
      </c>
      <c r="AE23" s="51">
        <v>0</v>
      </c>
      <c r="AF23" s="51">
        <f t="shared" si="6"/>
        <v>0</v>
      </c>
      <c r="AG23" s="42"/>
    </row>
    <row r="24" spans="1:33" ht="65.25" customHeight="1">
      <c r="A24" s="42">
        <v>23</v>
      </c>
      <c r="B24" s="43" t="s">
        <v>450</v>
      </c>
      <c r="C24" s="42">
        <v>2024</v>
      </c>
      <c r="D24" s="43" t="s">
        <v>32</v>
      </c>
      <c r="E24" s="43" t="s">
        <v>451</v>
      </c>
      <c r="F24" s="43" t="s">
        <v>452</v>
      </c>
      <c r="G24" s="42" t="s">
        <v>371</v>
      </c>
      <c r="H24" s="44" t="s">
        <v>372</v>
      </c>
      <c r="I24" s="43" t="s">
        <v>383</v>
      </c>
      <c r="J24" s="43" t="s">
        <v>374</v>
      </c>
      <c r="K24" s="45">
        <v>18750000</v>
      </c>
      <c r="L24" s="45">
        <v>150000000</v>
      </c>
      <c r="M24" s="46">
        <f t="shared" si="3"/>
        <v>168750000</v>
      </c>
      <c r="N24" s="47">
        <v>45656</v>
      </c>
      <c r="O24" s="48">
        <v>46264</v>
      </c>
      <c r="P24" s="44" t="s">
        <v>375</v>
      </c>
      <c r="Q24" s="42" t="s">
        <v>419</v>
      </c>
      <c r="R24" s="49" t="s">
        <v>377</v>
      </c>
      <c r="S24" s="49" t="s">
        <v>377</v>
      </c>
      <c r="T24" s="46">
        <v>141750000</v>
      </c>
      <c r="U24" s="45">
        <v>0</v>
      </c>
      <c r="V24" s="46">
        <f t="shared" si="4"/>
        <v>141750000</v>
      </c>
      <c r="W24" s="50">
        <f t="shared" si="5"/>
        <v>0</v>
      </c>
      <c r="X24" s="44" t="str">
        <f t="shared" si="0"/>
        <v>JUNTA DE ACCIÓN COMUNAL DEL CORREGIMIENTO DE SAN FRANCISO</v>
      </c>
      <c r="Y24" s="44" t="s">
        <v>379</v>
      </c>
      <c r="Z24" s="46">
        <f t="shared" si="1"/>
        <v>168750000</v>
      </c>
      <c r="AA24" s="46">
        <f t="shared" si="2"/>
        <v>160500000</v>
      </c>
      <c r="AB24" s="43" t="s">
        <v>156</v>
      </c>
      <c r="AC24" s="42" t="s">
        <v>380</v>
      </c>
      <c r="AD24" s="51">
        <v>0</v>
      </c>
      <c r="AE24" s="51">
        <v>0</v>
      </c>
      <c r="AF24" s="51">
        <f t="shared" si="6"/>
        <v>0</v>
      </c>
      <c r="AG24" s="42"/>
    </row>
    <row r="25" spans="1:33" ht="65.25" customHeight="1">
      <c r="A25" s="42">
        <v>24</v>
      </c>
      <c r="B25" s="43" t="s">
        <v>453</v>
      </c>
      <c r="C25" s="42">
        <v>2024</v>
      </c>
      <c r="D25" s="43" t="s">
        <v>23</v>
      </c>
      <c r="E25" s="43" t="s">
        <v>413</v>
      </c>
      <c r="F25" s="43" t="s">
        <v>454</v>
      </c>
      <c r="G25" s="42" t="s">
        <v>371</v>
      </c>
      <c r="H25" s="44" t="s">
        <v>372</v>
      </c>
      <c r="I25" s="43" t="s">
        <v>383</v>
      </c>
      <c r="J25" s="43" t="s">
        <v>374</v>
      </c>
      <c r="K25" s="45">
        <v>18750000</v>
      </c>
      <c r="L25" s="45">
        <v>150000000</v>
      </c>
      <c r="M25" s="46">
        <f t="shared" si="3"/>
        <v>168750000</v>
      </c>
      <c r="N25" s="47">
        <v>45644</v>
      </c>
      <c r="O25" s="48">
        <v>46264</v>
      </c>
      <c r="P25" s="44" t="s">
        <v>375</v>
      </c>
      <c r="Q25" s="42" t="s">
        <v>376</v>
      </c>
      <c r="R25" s="49" t="s">
        <v>377</v>
      </c>
      <c r="S25" s="49" t="s">
        <v>377</v>
      </c>
      <c r="T25" s="46">
        <v>141750000</v>
      </c>
      <c r="U25" s="45">
        <v>0</v>
      </c>
      <c r="V25" s="46">
        <f t="shared" si="4"/>
        <v>141750000</v>
      </c>
      <c r="W25" s="50">
        <f t="shared" si="5"/>
        <v>0</v>
      </c>
      <c r="X25" s="44" t="str">
        <f t="shared" si="0"/>
        <v>JUNTA DE ACCIÓN COMUNAL VEREDA LA CORREA</v>
      </c>
      <c r="Y25" s="44" t="s">
        <v>379</v>
      </c>
      <c r="Z25" s="46">
        <f t="shared" si="1"/>
        <v>168750000</v>
      </c>
      <c r="AA25" s="46">
        <f t="shared" si="2"/>
        <v>160500000</v>
      </c>
      <c r="AB25" s="43" t="s">
        <v>156</v>
      </c>
      <c r="AC25" s="42" t="s">
        <v>380</v>
      </c>
      <c r="AD25" s="51">
        <v>0</v>
      </c>
      <c r="AE25" s="51">
        <v>0</v>
      </c>
      <c r="AF25" s="51">
        <f t="shared" si="6"/>
        <v>0</v>
      </c>
      <c r="AG25" s="42"/>
    </row>
    <row r="26" spans="1:33" ht="65.25" customHeight="1">
      <c r="A26" s="42">
        <v>25</v>
      </c>
      <c r="B26" s="43" t="s">
        <v>455</v>
      </c>
      <c r="C26" s="42">
        <v>2024</v>
      </c>
      <c r="D26" s="43" t="s">
        <v>368</v>
      </c>
      <c r="E26" s="43" t="s">
        <v>50</v>
      </c>
      <c r="F26" s="43" t="s">
        <v>456</v>
      </c>
      <c r="G26" s="42" t="s">
        <v>371</v>
      </c>
      <c r="H26" s="44" t="s">
        <v>372</v>
      </c>
      <c r="I26" s="43" t="s">
        <v>398</v>
      </c>
      <c r="J26" s="43" t="s">
        <v>374</v>
      </c>
      <c r="K26" s="45">
        <v>18750000</v>
      </c>
      <c r="L26" s="45">
        <v>150000000</v>
      </c>
      <c r="M26" s="46">
        <f t="shared" si="3"/>
        <v>168750000</v>
      </c>
      <c r="N26" s="47">
        <v>45657</v>
      </c>
      <c r="O26" s="48">
        <v>46264</v>
      </c>
      <c r="P26" s="44" t="s">
        <v>375</v>
      </c>
      <c r="Q26" s="42" t="s">
        <v>376</v>
      </c>
      <c r="R26" s="49" t="s">
        <v>377</v>
      </c>
      <c r="S26" s="49" t="s">
        <v>377</v>
      </c>
      <c r="T26" s="46">
        <v>141750000</v>
      </c>
      <c r="U26" s="45">
        <v>0</v>
      </c>
      <c r="V26" s="46">
        <f t="shared" si="4"/>
        <v>141750000</v>
      </c>
      <c r="W26" s="50">
        <f t="shared" si="5"/>
        <v>0</v>
      </c>
      <c r="X26" s="44" t="str">
        <f t="shared" si="0"/>
        <v>JUNTA DE ACCIÓN COMUNAL LOS PINOS</v>
      </c>
      <c r="Y26" s="44" t="s">
        <v>379</v>
      </c>
      <c r="Z26" s="46">
        <f t="shared" si="1"/>
        <v>168750000</v>
      </c>
      <c r="AA26" s="46">
        <f t="shared" si="2"/>
        <v>160500000</v>
      </c>
      <c r="AB26" s="43" t="s">
        <v>156</v>
      </c>
      <c r="AC26" s="42" t="s">
        <v>380</v>
      </c>
      <c r="AD26" s="51">
        <v>0</v>
      </c>
      <c r="AE26" s="51">
        <v>0</v>
      </c>
      <c r="AF26" s="51">
        <f t="shared" si="6"/>
        <v>0</v>
      </c>
      <c r="AG26" s="42"/>
    </row>
    <row r="27" spans="1:33" ht="65.25" customHeight="1">
      <c r="A27" s="42">
        <v>26</v>
      </c>
      <c r="B27" s="43" t="s">
        <v>457</v>
      </c>
      <c r="C27" s="42">
        <v>2024</v>
      </c>
      <c r="D27" s="43" t="s">
        <v>19</v>
      </c>
      <c r="E27" s="43" t="s">
        <v>440</v>
      </c>
      <c r="F27" s="43" t="s">
        <v>458</v>
      </c>
      <c r="G27" s="42" t="s">
        <v>371</v>
      </c>
      <c r="H27" s="44" t="s">
        <v>372</v>
      </c>
      <c r="I27" s="43" t="s">
        <v>404</v>
      </c>
      <c r="J27" s="43" t="s">
        <v>374</v>
      </c>
      <c r="K27" s="45">
        <v>18750000</v>
      </c>
      <c r="L27" s="45">
        <v>150000000</v>
      </c>
      <c r="M27" s="46">
        <f t="shared" si="3"/>
        <v>168750000</v>
      </c>
      <c r="N27" s="47">
        <v>45653</v>
      </c>
      <c r="O27" s="48">
        <v>46264</v>
      </c>
      <c r="P27" s="44" t="s">
        <v>375</v>
      </c>
      <c r="Q27" s="42" t="s">
        <v>376</v>
      </c>
      <c r="R27" s="49" t="s">
        <v>377</v>
      </c>
      <c r="S27" s="49" t="s">
        <v>377</v>
      </c>
      <c r="T27" s="46">
        <v>141750000</v>
      </c>
      <c r="U27" s="45">
        <v>0</v>
      </c>
      <c r="V27" s="46">
        <f t="shared" si="4"/>
        <v>141750000</v>
      </c>
      <c r="W27" s="50">
        <f t="shared" si="5"/>
        <v>0</v>
      </c>
      <c r="X27" s="44" t="str">
        <f t="shared" si="0"/>
        <v>JUNTA DE ACCION COMUNAL VEREDA LA ESPAÑOLA</v>
      </c>
      <c r="Y27" s="44" t="s">
        <v>379</v>
      </c>
      <c r="Z27" s="46">
        <f t="shared" si="1"/>
        <v>168750000</v>
      </c>
      <c r="AA27" s="46">
        <f t="shared" si="2"/>
        <v>160500000</v>
      </c>
      <c r="AB27" s="43" t="s">
        <v>156</v>
      </c>
      <c r="AC27" s="42" t="s">
        <v>380</v>
      </c>
      <c r="AD27" s="51">
        <v>0</v>
      </c>
      <c r="AE27" s="51">
        <v>0</v>
      </c>
      <c r="AF27" s="51">
        <f t="shared" si="6"/>
        <v>0</v>
      </c>
      <c r="AG27" s="42"/>
    </row>
    <row r="28" spans="1:33" ht="65.25" customHeight="1">
      <c r="A28" s="42">
        <v>27</v>
      </c>
      <c r="B28" s="43" t="s">
        <v>459</v>
      </c>
      <c r="C28" s="42">
        <v>2024</v>
      </c>
      <c r="D28" s="43" t="s">
        <v>30</v>
      </c>
      <c r="E28" s="43" t="s">
        <v>72</v>
      </c>
      <c r="F28" s="43" t="s">
        <v>460</v>
      </c>
      <c r="G28" s="42" t="s">
        <v>371</v>
      </c>
      <c r="H28" s="44" t="s">
        <v>372</v>
      </c>
      <c r="I28" s="43" t="s">
        <v>411</v>
      </c>
      <c r="J28" s="43" t="s">
        <v>374</v>
      </c>
      <c r="K28" s="45">
        <v>18750000</v>
      </c>
      <c r="L28" s="45">
        <v>150000000</v>
      </c>
      <c r="M28" s="46">
        <f t="shared" si="3"/>
        <v>168750000</v>
      </c>
      <c r="N28" s="47">
        <v>45653</v>
      </c>
      <c r="O28" s="57">
        <v>46295</v>
      </c>
      <c r="P28" s="44" t="s">
        <v>431</v>
      </c>
      <c r="Q28" s="42" t="s">
        <v>376</v>
      </c>
      <c r="R28" s="54" t="s">
        <v>461</v>
      </c>
      <c r="S28" s="49" t="s">
        <v>378</v>
      </c>
      <c r="T28" s="46">
        <v>141750000</v>
      </c>
      <c r="U28" s="45">
        <v>0</v>
      </c>
      <c r="V28" s="46">
        <f t="shared" si="4"/>
        <v>141750000</v>
      </c>
      <c r="W28" s="50">
        <f t="shared" si="5"/>
        <v>0</v>
      </c>
      <c r="X28" s="44" t="str">
        <f t="shared" si="0"/>
        <v>JUNTA DE ACCION COMUNAL DE LA VEREDA LAS LAJAS</v>
      </c>
      <c r="Y28" s="44" t="s">
        <v>379</v>
      </c>
      <c r="Z28" s="46">
        <f t="shared" si="1"/>
        <v>168750000</v>
      </c>
      <c r="AA28" s="46">
        <f t="shared" si="2"/>
        <v>160500000</v>
      </c>
      <c r="AB28" s="43" t="s">
        <v>156</v>
      </c>
      <c r="AC28" s="42" t="s">
        <v>380</v>
      </c>
      <c r="AD28" s="51">
        <v>0</v>
      </c>
      <c r="AE28" s="51">
        <v>0</v>
      </c>
      <c r="AF28" s="51">
        <f t="shared" si="6"/>
        <v>0</v>
      </c>
      <c r="AG28" s="42"/>
    </row>
    <row r="29" spans="1:33" ht="65.25" customHeight="1">
      <c r="A29" s="42">
        <v>28</v>
      </c>
      <c r="B29" s="43" t="s">
        <v>462</v>
      </c>
      <c r="C29" s="42">
        <v>2024</v>
      </c>
      <c r="D29" s="43" t="s">
        <v>30</v>
      </c>
      <c r="E29" s="43" t="s">
        <v>72</v>
      </c>
      <c r="F29" s="43" t="s">
        <v>463</v>
      </c>
      <c r="G29" s="42" t="s">
        <v>371</v>
      </c>
      <c r="H29" s="44" t="s">
        <v>372</v>
      </c>
      <c r="I29" s="43" t="s">
        <v>411</v>
      </c>
      <c r="J29" s="43" t="s">
        <v>374</v>
      </c>
      <c r="K29" s="45">
        <v>18750000</v>
      </c>
      <c r="L29" s="45">
        <v>150000000</v>
      </c>
      <c r="M29" s="46">
        <f t="shared" si="3"/>
        <v>168750000</v>
      </c>
      <c r="N29" s="47">
        <v>45653</v>
      </c>
      <c r="O29" s="57">
        <v>46233</v>
      </c>
      <c r="P29" s="44" t="s">
        <v>464</v>
      </c>
      <c r="Q29" s="42" t="s">
        <v>376</v>
      </c>
      <c r="R29" s="49" t="s">
        <v>377</v>
      </c>
      <c r="S29" s="49" t="s">
        <v>377</v>
      </c>
      <c r="T29" s="46">
        <v>141750000</v>
      </c>
      <c r="U29" s="45">
        <v>96058743.5</v>
      </c>
      <c r="V29" s="46">
        <f t="shared" si="4"/>
        <v>45691256.5</v>
      </c>
      <c r="W29" s="50">
        <f t="shared" si="5"/>
        <v>0.67766309347442677</v>
      </c>
      <c r="X29" s="44" t="str">
        <f t="shared" si="0"/>
        <v>JUNTA DE ACCIÓN COMUNAL VEREDA LA ARGENTINA</v>
      </c>
      <c r="Y29" s="44" t="s">
        <v>379</v>
      </c>
      <c r="Z29" s="46">
        <f t="shared" si="1"/>
        <v>168750000</v>
      </c>
      <c r="AA29" s="46">
        <f t="shared" si="2"/>
        <v>64441256.5</v>
      </c>
      <c r="AB29" s="43" t="s">
        <v>156</v>
      </c>
      <c r="AC29" s="42" t="s">
        <v>380</v>
      </c>
      <c r="AD29" s="51">
        <v>0.88670000000000004</v>
      </c>
      <c r="AE29" s="51">
        <v>0.77549999999999997</v>
      </c>
      <c r="AF29" s="51">
        <f t="shared" si="6"/>
        <v>-0.11120000000000008</v>
      </c>
      <c r="AG29" s="42"/>
    </row>
    <row r="30" spans="1:33" ht="65.25" customHeight="1">
      <c r="A30" s="42">
        <v>29</v>
      </c>
      <c r="B30" s="43" t="s">
        <v>465</v>
      </c>
      <c r="C30" s="42">
        <v>2024</v>
      </c>
      <c r="D30" s="43" t="s">
        <v>31</v>
      </c>
      <c r="E30" s="43" t="s">
        <v>79</v>
      </c>
      <c r="F30" s="43" t="s">
        <v>466</v>
      </c>
      <c r="G30" s="42" t="s">
        <v>371</v>
      </c>
      <c r="H30" s="44" t="s">
        <v>372</v>
      </c>
      <c r="I30" s="43" t="s">
        <v>415</v>
      </c>
      <c r="J30" s="43" t="s">
        <v>374</v>
      </c>
      <c r="K30" s="45">
        <v>18750000</v>
      </c>
      <c r="L30" s="45">
        <v>150000000</v>
      </c>
      <c r="M30" s="46">
        <f t="shared" si="3"/>
        <v>168750000</v>
      </c>
      <c r="N30" s="47">
        <v>45653</v>
      </c>
      <c r="O30" s="48">
        <v>46264</v>
      </c>
      <c r="P30" s="44" t="s">
        <v>375</v>
      </c>
      <c r="Q30" s="42" t="s">
        <v>376</v>
      </c>
      <c r="R30" s="49" t="s">
        <v>377</v>
      </c>
      <c r="S30" s="49" t="s">
        <v>377</v>
      </c>
      <c r="T30" s="46">
        <v>141750000</v>
      </c>
      <c r="U30" s="45">
        <v>0</v>
      </c>
      <c r="V30" s="46">
        <f t="shared" si="4"/>
        <v>141750000</v>
      </c>
      <c r="W30" s="50">
        <f t="shared" si="5"/>
        <v>0</v>
      </c>
      <c r="X30" s="44" t="str">
        <f t="shared" si="0"/>
        <v>JUNTA DE ACCION COMUNAL VEREDA NUEVA ESPERANZA</v>
      </c>
      <c r="Y30" s="44" t="s">
        <v>379</v>
      </c>
      <c r="Z30" s="46">
        <f t="shared" si="1"/>
        <v>168750000</v>
      </c>
      <c r="AA30" s="46">
        <f t="shared" si="2"/>
        <v>160500000</v>
      </c>
      <c r="AB30" s="43" t="s">
        <v>156</v>
      </c>
      <c r="AC30" s="42" t="s">
        <v>380</v>
      </c>
      <c r="AD30" s="51">
        <v>0</v>
      </c>
      <c r="AE30" s="51">
        <v>0</v>
      </c>
      <c r="AF30" s="51">
        <f t="shared" si="6"/>
        <v>0</v>
      </c>
      <c r="AG30" s="42"/>
    </row>
    <row r="31" spans="1:33" ht="65.25" customHeight="1">
      <c r="A31" s="42">
        <v>30</v>
      </c>
      <c r="B31" s="43" t="s">
        <v>467</v>
      </c>
      <c r="C31" s="42">
        <v>2024</v>
      </c>
      <c r="D31" s="54" t="s">
        <v>22</v>
      </c>
      <c r="E31" s="54" t="s">
        <v>38</v>
      </c>
      <c r="F31" s="54" t="s">
        <v>468</v>
      </c>
      <c r="G31" s="42" t="s">
        <v>371</v>
      </c>
      <c r="H31" s="44" t="s">
        <v>372</v>
      </c>
      <c r="I31" s="54" t="s">
        <v>469</v>
      </c>
      <c r="J31" s="43" t="s">
        <v>374</v>
      </c>
      <c r="K31" s="45">
        <v>18750000</v>
      </c>
      <c r="L31" s="45">
        <v>150000000</v>
      </c>
      <c r="M31" s="46">
        <f t="shared" si="3"/>
        <v>168750000</v>
      </c>
      <c r="N31" s="47">
        <v>45656</v>
      </c>
      <c r="O31" s="48">
        <v>46264</v>
      </c>
      <c r="P31" s="44" t="s">
        <v>375</v>
      </c>
      <c r="Q31" s="42" t="s">
        <v>419</v>
      </c>
      <c r="R31" s="49" t="s">
        <v>377</v>
      </c>
      <c r="S31" s="49" t="s">
        <v>377</v>
      </c>
      <c r="T31" s="46">
        <v>141750000</v>
      </c>
      <c r="U31" s="45">
        <v>98328609.739999995</v>
      </c>
      <c r="V31" s="46">
        <f t="shared" si="4"/>
        <v>43421390.260000005</v>
      </c>
      <c r="W31" s="50">
        <f t="shared" si="5"/>
        <v>0.69367625918871245</v>
      </c>
      <c r="X31" s="44" t="str">
        <f t="shared" si="0"/>
        <v>JUNTA DE ACCIÓN COMUNAL VEREDA LAS BRISAS</v>
      </c>
      <c r="Y31" s="44" t="s">
        <v>371</v>
      </c>
      <c r="Z31" s="46">
        <f t="shared" si="1"/>
        <v>168750000</v>
      </c>
      <c r="AA31" s="46">
        <f t="shared" si="2"/>
        <v>62171390.260000005</v>
      </c>
      <c r="AB31" s="59">
        <v>46034</v>
      </c>
      <c r="AC31" s="42" t="s">
        <v>380</v>
      </c>
      <c r="AD31" s="51">
        <v>0.88070000000000004</v>
      </c>
      <c r="AE31" s="51">
        <v>0.51529999999999998</v>
      </c>
      <c r="AF31" s="51">
        <f t="shared" si="6"/>
        <v>-0.36540000000000006</v>
      </c>
      <c r="AG31" s="42"/>
    </row>
    <row r="32" spans="1:33" ht="65.25" customHeight="1">
      <c r="A32" s="42">
        <v>31</v>
      </c>
      <c r="B32" s="53" t="s">
        <v>470</v>
      </c>
      <c r="C32" s="42">
        <v>2024</v>
      </c>
      <c r="D32" s="43" t="s">
        <v>27</v>
      </c>
      <c r="E32" s="43" t="s">
        <v>59</v>
      </c>
      <c r="F32" s="43" t="s">
        <v>471</v>
      </c>
      <c r="G32" s="42" t="s">
        <v>371</v>
      </c>
      <c r="H32" s="44" t="s">
        <v>372</v>
      </c>
      <c r="I32" s="54" t="s">
        <v>395</v>
      </c>
      <c r="J32" s="43" t="s">
        <v>374</v>
      </c>
      <c r="K32" s="45">
        <v>18750000</v>
      </c>
      <c r="L32" s="45">
        <v>150000000</v>
      </c>
      <c r="M32" s="46">
        <f t="shared" si="3"/>
        <v>168750000</v>
      </c>
      <c r="N32" s="47">
        <v>45653</v>
      </c>
      <c r="O32" s="57">
        <v>46264</v>
      </c>
      <c r="P32" s="44" t="s">
        <v>375</v>
      </c>
      <c r="Q32" s="42" t="s">
        <v>376</v>
      </c>
      <c r="R32" s="49" t="s">
        <v>377</v>
      </c>
      <c r="S32" s="49" t="s">
        <v>377</v>
      </c>
      <c r="T32" s="46">
        <v>141750000</v>
      </c>
      <c r="U32" s="45">
        <v>108842171.47</v>
      </c>
      <c r="V32" s="46">
        <f t="shared" si="4"/>
        <v>32907828.530000001</v>
      </c>
      <c r="W32" s="50">
        <f t="shared" si="5"/>
        <v>0.7678460068430335</v>
      </c>
      <c r="X32" s="44" t="str">
        <f t="shared" si="0"/>
        <v>JUNTA DE ACCIÓN COMUNAL VEREDA GUARUMERA</v>
      </c>
      <c r="Y32" s="44" t="s">
        <v>379</v>
      </c>
      <c r="Z32" s="46">
        <f t="shared" si="1"/>
        <v>168750000</v>
      </c>
      <c r="AA32" s="46">
        <f t="shared" si="2"/>
        <v>51657828.530000001</v>
      </c>
      <c r="AB32" s="43" t="s">
        <v>156</v>
      </c>
      <c r="AC32" s="42" t="s">
        <v>380</v>
      </c>
      <c r="AD32" s="51">
        <v>0</v>
      </c>
      <c r="AE32" s="51">
        <v>0</v>
      </c>
      <c r="AF32" s="51">
        <f t="shared" si="6"/>
        <v>0</v>
      </c>
      <c r="AG32" s="42"/>
    </row>
    <row r="33" spans="1:33" ht="65.25" customHeight="1">
      <c r="A33" s="42">
        <v>32</v>
      </c>
      <c r="B33" s="60" t="s">
        <v>472</v>
      </c>
      <c r="C33" s="42">
        <v>2024</v>
      </c>
      <c r="D33" s="43" t="s">
        <v>23</v>
      </c>
      <c r="E33" s="43" t="s">
        <v>44</v>
      </c>
      <c r="F33" s="43" t="s">
        <v>473</v>
      </c>
      <c r="G33" s="42" t="s">
        <v>371</v>
      </c>
      <c r="H33" s="44" t="s">
        <v>372</v>
      </c>
      <c r="I33" s="54" t="s">
        <v>395</v>
      </c>
      <c r="J33" s="43" t="s">
        <v>374</v>
      </c>
      <c r="K33" s="45">
        <v>18750000</v>
      </c>
      <c r="L33" s="45">
        <v>150000000</v>
      </c>
      <c r="M33" s="46">
        <f t="shared" si="3"/>
        <v>168750000</v>
      </c>
      <c r="N33" s="47">
        <v>45657</v>
      </c>
      <c r="O33" s="48">
        <v>46264</v>
      </c>
      <c r="P33" s="44" t="s">
        <v>375</v>
      </c>
      <c r="Q33" s="42" t="s">
        <v>376</v>
      </c>
      <c r="R33" s="49" t="s">
        <v>388</v>
      </c>
      <c r="S33" s="49" t="s">
        <v>388</v>
      </c>
      <c r="T33" s="46">
        <v>141750000</v>
      </c>
      <c r="U33" s="45">
        <v>0</v>
      </c>
      <c r="V33" s="46">
        <f t="shared" si="4"/>
        <v>141750000</v>
      </c>
      <c r="W33" s="50">
        <f t="shared" si="5"/>
        <v>0</v>
      </c>
      <c r="X33" s="44" t="str">
        <f t="shared" si="0"/>
        <v>JUNTA DE ACCION COMUNAL CORREGIMIENTO LA GRANJA</v>
      </c>
      <c r="Y33" s="44" t="s">
        <v>379</v>
      </c>
      <c r="Z33" s="46">
        <f t="shared" si="1"/>
        <v>168750000</v>
      </c>
      <c r="AA33" s="46">
        <f t="shared" si="2"/>
        <v>160500000</v>
      </c>
      <c r="AB33" s="43" t="s">
        <v>156</v>
      </c>
      <c r="AC33" s="42" t="s">
        <v>380</v>
      </c>
      <c r="AD33" s="51">
        <v>0</v>
      </c>
      <c r="AE33" s="51">
        <v>0</v>
      </c>
      <c r="AF33" s="51">
        <f t="shared" si="6"/>
        <v>0</v>
      </c>
      <c r="AG33" s="42"/>
    </row>
    <row r="34" spans="1:33" ht="65.25" customHeight="1">
      <c r="A34" s="42">
        <v>33</v>
      </c>
      <c r="B34" s="43" t="s">
        <v>474</v>
      </c>
      <c r="C34" s="42">
        <v>2024</v>
      </c>
      <c r="D34" s="42" t="s">
        <v>475</v>
      </c>
      <c r="E34" s="43" t="s">
        <v>63</v>
      </c>
      <c r="F34" s="43" t="s">
        <v>476</v>
      </c>
      <c r="G34" s="42" t="s">
        <v>371</v>
      </c>
      <c r="H34" s="44" t="s">
        <v>372</v>
      </c>
      <c r="I34" s="43" t="s">
        <v>373</v>
      </c>
      <c r="J34" s="43" t="s">
        <v>374</v>
      </c>
      <c r="K34" s="45">
        <v>18750000</v>
      </c>
      <c r="L34" s="45">
        <v>150000000</v>
      </c>
      <c r="M34" s="46">
        <f t="shared" si="3"/>
        <v>168750000</v>
      </c>
      <c r="N34" s="47">
        <v>45657</v>
      </c>
      <c r="O34" s="48">
        <v>46264</v>
      </c>
      <c r="P34" s="44" t="s">
        <v>375</v>
      </c>
      <c r="Q34" s="42" t="s">
        <v>376</v>
      </c>
      <c r="R34" s="49" t="s">
        <v>377</v>
      </c>
      <c r="S34" s="49" t="s">
        <v>378</v>
      </c>
      <c r="T34" s="46">
        <v>141750000</v>
      </c>
      <c r="U34" s="45">
        <v>0</v>
      </c>
      <c r="V34" s="46">
        <f t="shared" si="4"/>
        <v>141750000</v>
      </c>
      <c r="W34" s="50">
        <f t="shared" si="5"/>
        <v>0</v>
      </c>
      <c r="X34" s="44" t="str">
        <f t="shared" si="0"/>
        <v>JUNTA DE ACCIÓN COMUNAL VEREDA PALMA DE VINO</v>
      </c>
      <c r="Y34" s="44" t="s">
        <v>379</v>
      </c>
      <c r="Z34" s="46">
        <f t="shared" si="1"/>
        <v>168750000</v>
      </c>
      <c r="AA34" s="46">
        <f t="shared" si="2"/>
        <v>160500000</v>
      </c>
      <c r="AB34" s="43" t="s">
        <v>156</v>
      </c>
      <c r="AC34" s="42" t="s">
        <v>380</v>
      </c>
      <c r="AD34" s="51">
        <v>0</v>
      </c>
      <c r="AE34" s="51">
        <v>0</v>
      </c>
      <c r="AF34" s="51">
        <f t="shared" si="6"/>
        <v>0</v>
      </c>
      <c r="AG34" s="42"/>
    </row>
    <row r="35" spans="1:33" ht="65.25" customHeight="1">
      <c r="A35" s="42">
        <v>34</v>
      </c>
      <c r="B35" s="60" t="s">
        <v>477</v>
      </c>
      <c r="C35" s="42">
        <v>2024</v>
      </c>
      <c r="D35" s="43" t="s">
        <v>23</v>
      </c>
      <c r="E35" s="43" t="s">
        <v>478</v>
      </c>
      <c r="F35" s="43" t="s">
        <v>479</v>
      </c>
      <c r="G35" s="42" t="s">
        <v>371</v>
      </c>
      <c r="H35" s="44" t="s">
        <v>372</v>
      </c>
      <c r="I35" s="54" t="s">
        <v>395</v>
      </c>
      <c r="J35" s="43" t="s">
        <v>374</v>
      </c>
      <c r="K35" s="45">
        <v>18750000</v>
      </c>
      <c r="L35" s="45">
        <v>150000000</v>
      </c>
      <c r="M35" s="46">
        <f t="shared" si="3"/>
        <v>168750000</v>
      </c>
      <c r="N35" s="47">
        <v>45656</v>
      </c>
      <c r="O35" s="48">
        <v>46264</v>
      </c>
      <c r="P35" s="44" t="s">
        <v>375</v>
      </c>
      <c r="Q35" s="42" t="s">
        <v>376</v>
      </c>
      <c r="R35" s="49" t="s">
        <v>377</v>
      </c>
      <c r="S35" s="49" t="s">
        <v>377</v>
      </c>
      <c r="T35" s="46">
        <v>141750000</v>
      </c>
      <c r="U35" s="45">
        <v>110000261.2</v>
      </c>
      <c r="V35" s="46">
        <f t="shared" si="4"/>
        <v>31749738.799999997</v>
      </c>
      <c r="W35" s="50">
        <f t="shared" si="5"/>
        <v>0.77601595202821871</v>
      </c>
      <c r="X35" s="44" t="str">
        <f t="shared" si="0"/>
        <v>JUNTA DE ACCION COMUNAL VEREDA MONTEBELLO</v>
      </c>
      <c r="Y35" s="44" t="s">
        <v>371</v>
      </c>
      <c r="Z35" s="46">
        <f t="shared" si="1"/>
        <v>168750000</v>
      </c>
      <c r="AA35" s="46">
        <f t="shared" si="2"/>
        <v>50499738.799999997</v>
      </c>
      <c r="AB35" s="55">
        <v>46132</v>
      </c>
      <c r="AC35" s="42" t="s">
        <v>380</v>
      </c>
      <c r="AD35" s="51">
        <v>0.4214</v>
      </c>
      <c r="AE35" s="51">
        <v>9.6699999999999994E-2</v>
      </c>
      <c r="AF35" s="51">
        <f t="shared" si="6"/>
        <v>-0.32469999999999999</v>
      </c>
      <c r="AG35" s="42"/>
    </row>
    <row r="36" spans="1:33" ht="65.25" customHeight="1">
      <c r="A36" s="42">
        <v>35</v>
      </c>
      <c r="B36" s="43" t="s">
        <v>480</v>
      </c>
      <c r="C36" s="42">
        <v>2024</v>
      </c>
      <c r="D36" s="42" t="s">
        <v>475</v>
      </c>
      <c r="E36" s="43" t="s">
        <v>64</v>
      </c>
      <c r="F36" s="43" t="s">
        <v>481</v>
      </c>
      <c r="G36" s="42" t="s">
        <v>371</v>
      </c>
      <c r="H36" s="44" t="s">
        <v>372</v>
      </c>
      <c r="I36" s="43" t="s">
        <v>401</v>
      </c>
      <c r="J36" s="43" t="s">
        <v>374</v>
      </c>
      <c r="K36" s="45">
        <v>18750000</v>
      </c>
      <c r="L36" s="45">
        <v>150000000</v>
      </c>
      <c r="M36" s="46">
        <f t="shared" si="3"/>
        <v>168750000</v>
      </c>
      <c r="N36" s="47">
        <v>45656</v>
      </c>
      <c r="O36" s="48">
        <v>46264</v>
      </c>
      <c r="P36" s="44" t="s">
        <v>375</v>
      </c>
      <c r="Q36" s="42" t="s">
        <v>419</v>
      </c>
      <c r="R36" s="49" t="s">
        <v>388</v>
      </c>
      <c r="S36" s="49" t="s">
        <v>388</v>
      </c>
      <c r="T36" s="46">
        <v>141750000</v>
      </c>
      <c r="U36" s="45">
        <v>0</v>
      </c>
      <c r="V36" s="46">
        <f t="shared" si="4"/>
        <v>141750000</v>
      </c>
      <c r="W36" s="50">
        <f t="shared" si="5"/>
        <v>0</v>
      </c>
      <c r="X36" s="44" t="str">
        <f t="shared" si="0"/>
        <v>JUNTA DE ACCIÓN COMUNAL CORREGIMIENTO DE JUAN JOSE</v>
      </c>
      <c r="Y36" s="44" t="s">
        <v>379</v>
      </c>
      <c r="Z36" s="46">
        <f t="shared" si="1"/>
        <v>168750000</v>
      </c>
      <c r="AA36" s="46">
        <f t="shared" si="2"/>
        <v>160500000</v>
      </c>
      <c r="AB36" s="43" t="s">
        <v>156</v>
      </c>
      <c r="AC36" s="42" t="s">
        <v>380</v>
      </c>
      <c r="AD36" s="51">
        <v>0</v>
      </c>
      <c r="AE36" s="51">
        <v>0</v>
      </c>
      <c r="AF36" s="51">
        <f t="shared" si="6"/>
        <v>0</v>
      </c>
      <c r="AG36" s="42"/>
    </row>
    <row r="37" spans="1:33" ht="117" customHeight="1">
      <c r="A37" s="42">
        <v>36</v>
      </c>
      <c r="B37" s="43" t="s">
        <v>482</v>
      </c>
      <c r="C37" s="42">
        <v>2024</v>
      </c>
      <c r="D37" s="43" t="s">
        <v>417</v>
      </c>
      <c r="E37" s="43" t="s">
        <v>55</v>
      </c>
      <c r="F37" s="43" t="s">
        <v>483</v>
      </c>
      <c r="G37" s="42" t="s">
        <v>371</v>
      </c>
      <c r="H37" s="44" t="s">
        <v>372</v>
      </c>
      <c r="I37" s="43" t="s">
        <v>484</v>
      </c>
      <c r="J37" s="43" t="s">
        <v>374</v>
      </c>
      <c r="K37" s="45">
        <v>18750000</v>
      </c>
      <c r="L37" s="45">
        <v>150000000</v>
      </c>
      <c r="M37" s="46">
        <f t="shared" si="3"/>
        <v>168750000</v>
      </c>
      <c r="N37" s="47">
        <v>45656</v>
      </c>
      <c r="O37" s="48">
        <v>46264</v>
      </c>
      <c r="P37" s="44" t="s">
        <v>375</v>
      </c>
      <c r="Q37" s="42" t="s">
        <v>419</v>
      </c>
      <c r="R37" s="49" t="s">
        <v>388</v>
      </c>
      <c r="S37" s="49" t="s">
        <v>388</v>
      </c>
      <c r="T37" s="46">
        <v>141750000</v>
      </c>
      <c r="U37" s="45">
        <v>0</v>
      </c>
      <c r="V37" s="46">
        <f t="shared" si="4"/>
        <v>141750000</v>
      </c>
      <c r="W37" s="50">
        <f t="shared" si="5"/>
        <v>0</v>
      </c>
      <c r="X37" s="44" t="str">
        <f t="shared" si="0"/>
        <v>JUNTA DE ACCIÓN COMUNAL CORREGIMIENTO CARMEN DEL CUCU</v>
      </c>
      <c r="Y37" s="44" t="s">
        <v>379</v>
      </c>
      <c r="Z37" s="46">
        <f t="shared" si="1"/>
        <v>168750000</v>
      </c>
      <c r="AA37" s="46">
        <f t="shared" si="2"/>
        <v>160500000</v>
      </c>
      <c r="AB37" s="43" t="s">
        <v>156</v>
      </c>
      <c r="AC37" s="42" t="s">
        <v>380</v>
      </c>
      <c r="AD37" s="51">
        <v>0</v>
      </c>
      <c r="AE37" s="51">
        <v>0</v>
      </c>
      <c r="AF37" s="51">
        <f t="shared" si="6"/>
        <v>0</v>
      </c>
      <c r="AG37" s="44" t="s">
        <v>485</v>
      </c>
    </row>
    <row r="38" spans="1:33" ht="65.25" customHeight="1">
      <c r="A38" s="42">
        <v>37</v>
      </c>
      <c r="B38" s="60" t="s">
        <v>486</v>
      </c>
      <c r="C38" s="42">
        <v>2024</v>
      </c>
      <c r="D38" s="43" t="s">
        <v>27</v>
      </c>
      <c r="E38" s="43" t="s">
        <v>487</v>
      </c>
      <c r="F38" s="43" t="s">
        <v>488</v>
      </c>
      <c r="G38" s="42" t="s">
        <v>371</v>
      </c>
      <c r="H38" s="44" t="s">
        <v>372</v>
      </c>
      <c r="I38" s="54" t="s">
        <v>395</v>
      </c>
      <c r="J38" s="43" t="s">
        <v>374</v>
      </c>
      <c r="K38" s="45">
        <v>18750000</v>
      </c>
      <c r="L38" s="45">
        <v>150000000</v>
      </c>
      <c r="M38" s="46">
        <f t="shared" si="3"/>
        <v>168750000</v>
      </c>
      <c r="N38" s="47">
        <v>45657</v>
      </c>
      <c r="O38" s="48">
        <v>46264</v>
      </c>
      <c r="P38" s="44" t="s">
        <v>375</v>
      </c>
      <c r="Q38" s="42" t="s">
        <v>376</v>
      </c>
      <c r="R38" s="49" t="s">
        <v>377</v>
      </c>
      <c r="S38" s="49" t="s">
        <v>377</v>
      </c>
      <c r="T38" s="46">
        <v>141750000</v>
      </c>
      <c r="U38" s="45">
        <v>0</v>
      </c>
      <c r="V38" s="46">
        <f t="shared" si="4"/>
        <v>141750000</v>
      </c>
      <c r="W38" s="50">
        <f t="shared" si="5"/>
        <v>0</v>
      </c>
      <c r="X38" s="44" t="str">
        <f t="shared" si="0"/>
        <v>JUNTA DE ACCIÓN COMUNAL EL RINCON</v>
      </c>
      <c r="Y38" s="44" t="s">
        <v>379</v>
      </c>
      <c r="Z38" s="46">
        <f t="shared" si="1"/>
        <v>168750000</v>
      </c>
      <c r="AA38" s="46">
        <f t="shared" si="2"/>
        <v>160500000</v>
      </c>
      <c r="AB38" s="43" t="s">
        <v>156</v>
      </c>
      <c r="AC38" s="42" t="s">
        <v>380</v>
      </c>
      <c r="AD38" s="51">
        <v>0</v>
      </c>
      <c r="AE38" s="51">
        <v>0</v>
      </c>
      <c r="AF38" s="51">
        <f t="shared" si="6"/>
        <v>0</v>
      </c>
      <c r="AG38" s="42"/>
    </row>
    <row r="39" spans="1:33" ht="130.5" customHeight="1">
      <c r="A39" s="42">
        <v>38</v>
      </c>
      <c r="B39" s="43" t="s">
        <v>489</v>
      </c>
      <c r="C39" s="42">
        <v>2024</v>
      </c>
      <c r="D39" s="43" t="s">
        <v>417</v>
      </c>
      <c r="E39" s="43" t="s">
        <v>58</v>
      </c>
      <c r="F39" s="43" t="s">
        <v>490</v>
      </c>
      <c r="G39" s="42" t="s">
        <v>371</v>
      </c>
      <c r="H39" s="44" t="s">
        <v>372</v>
      </c>
      <c r="I39" s="54" t="s">
        <v>373</v>
      </c>
      <c r="J39" s="43" t="s">
        <v>374</v>
      </c>
      <c r="K39" s="45">
        <v>18750000</v>
      </c>
      <c r="L39" s="45">
        <v>150000000</v>
      </c>
      <c r="M39" s="46">
        <f t="shared" si="3"/>
        <v>168750000</v>
      </c>
      <c r="N39" s="47">
        <v>45656</v>
      </c>
      <c r="O39" s="48">
        <v>46264</v>
      </c>
      <c r="P39" s="44" t="s">
        <v>375</v>
      </c>
      <c r="Q39" s="42" t="s">
        <v>419</v>
      </c>
      <c r="R39" s="49" t="s">
        <v>377</v>
      </c>
      <c r="S39" s="49" t="s">
        <v>377</v>
      </c>
      <c r="T39" s="46">
        <v>141750000</v>
      </c>
      <c r="U39" s="45">
        <v>0</v>
      </c>
      <c r="V39" s="46">
        <f t="shared" si="4"/>
        <v>141750000</v>
      </c>
      <c r="W39" s="50">
        <f t="shared" si="5"/>
        <v>0</v>
      </c>
      <c r="X39" s="44" t="str">
        <f t="shared" si="0"/>
        <v>JUNTA DE ACCIÓN COMUNAL DEL CORREGIMIENTO DE SANTA LUCIA</v>
      </c>
      <c r="Y39" s="44" t="s">
        <v>379</v>
      </c>
      <c r="Z39" s="46">
        <f t="shared" si="1"/>
        <v>168750000</v>
      </c>
      <c r="AA39" s="46">
        <f t="shared" si="2"/>
        <v>160500000</v>
      </c>
      <c r="AB39" s="43" t="s">
        <v>156</v>
      </c>
      <c r="AC39" s="42" t="s">
        <v>380</v>
      </c>
      <c r="AD39" s="51">
        <v>0</v>
      </c>
      <c r="AE39" s="51">
        <v>0</v>
      </c>
      <c r="AF39" s="51">
        <f t="shared" si="6"/>
        <v>0</v>
      </c>
      <c r="AG39" s="44" t="s">
        <v>491</v>
      </c>
    </row>
    <row r="40" spans="1:33" ht="65.25" customHeight="1">
      <c r="A40" s="42">
        <v>39</v>
      </c>
      <c r="B40" s="53" t="s">
        <v>492</v>
      </c>
      <c r="C40" s="42">
        <v>2024</v>
      </c>
      <c r="D40" s="43" t="s">
        <v>27</v>
      </c>
      <c r="E40" s="43" t="s">
        <v>59</v>
      </c>
      <c r="F40" s="43" t="s">
        <v>493</v>
      </c>
      <c r="G40" s="42" t="s">
        <v>371</v>
      </c>
      <c r="H40" s="44" t="s">
        <v>372</v>
      </c>
      <c r="I40" s="54" t="s">
        <v>395</v>
      </c>
      <c r="J40" s="43" t="s">
        <v>374</v>
      </c>
      <c r="K40" s="45">
        <v>18750000</v>
      </c>
      <c r="L40" s="45">
        <v>150000000</v>
      </c>
      <c r="M40" s="46">
        <f t="shared" si="3"/>
        <v>168750000</v>
      </c>
      <c r="N40" s="47">
        <v>45656</v>
      </c>
      <c r="O40" s="57">
        <v>46295</v>
      </c>
      <c r="P40" s="44" t="s">
        <v>431</v>
      </c>
      <c r="Q40" s="42" t="s">
        <v>444</v>
      </c>
      <c r="R40" s="49" t="s">
        <v>377</v>
      </c>
      <c r="S40" s="49" t="s">
        <v>377</v>
      </c>
      <c r="T40" s="46">
        <v>141750000</v>
      </c>
      <c r="U40" s="45">
        <v>107272671</v>
      </c>
      <c r="V40" s="46">
        <f t="shared" si="4"/>
        <v>34477329</v>
      </c>
      <c r="W40" s="50">
        <f t="shared" si="5"/>
        <v>0.75677369312169307</v>
      </c>
      <c r="X40" s="44" t="str">
        <f t="shared" si="0"/>
        <v>OAC BARRIO LUIS CARLOS GALAN SARMIENTO</v>
      </c>
      <c r="Y40" s="44" t="s">
        <v>371</v>
      </c>
      <c r="Z40" s="46">
        <f t="shared" si="1"/>
        <v>168750000</v>
      </c>
      <c r="AA40" s="46">
        <f t="shared" si="2"/>
        <v>53227329</v>
      </c>
      <c r="AB40" s="55">
        <v>46125</v>
      </c>
      <c r="AC40" s="42" t="s">
        <v>380</v>
      </c>
      <c r="AD40" s="51">
        <v>0.18809999999999999</v>
      </c>
      <c r="AE40" s="51">
        <v>0.18920000000000001</v>
      </c>
      <c r="AF40" s="51">
        <f t="shared" si="6"/>
        <v>1.1000000000000176E-3</v>
      </c>
      <c r="AG40" s="42"/>
    </row>
    <row r="41" spans="1:33" ht="65.25" customHeight="1">
      <c r="A41" s="42">
        <v>40</v>
      </c>
      <c r="B41" s="43" t="s">
        <v>494</v>
      </c>
      <c r="C41" s="42">
        <v>2024</v>
      </c>
      <c r="D41" s="43" t="s">
        <v>21</v>
      </c>
      <c r="E41" s="43" t="s">
        <v>21</v>
      </c>
      <c r="F41" s="43" t="s">
        <v>495</v>
      </c>
      <c r="G41" s="42" t="s">
        <v>371</v>
      </c>
      <c r="H41" s="44" t="s">
        <v>372</v>
      </c>
      <c r="I41" s="43" t="s">
        <v>496</v>
      </c>
      <c r="J41" s="43" t="s">
        <v>374</v>
      </c>
      <c r="K41" s="45">
        <v>18750000</v>
      </c>
      <c r="L41" s="45">
        <v>150000000</v>
      </c>
      <c r="M41" s="46">
        <f t="shared" si="3"/>
        <v>168750000</v>
      </c>
      <c r="N41" s="47">
        <v>45657</v>
      </c>
      <c r="O41" s="48">
        <v>46264</v>
      </c>
      <c r="P41" s="44" t="s">
        <v>375</v>
      </c>
      <c r="Q41" s="42" t="s">
        <v>376</v>
      </c>
      <c r="R41" s="49" t="s">
        <v>377</v>
      </c>
      <c r="S41" s="49" t="s">
        <v>377</v>
      </c>
      <c r="T41" s="46">
        <v>141750000</v>
      </c>
      <c r="U41" s="45">
        <v>0</v>
      </c>
      <c r="V41" s="46">
        <f t="shared" si="4"/>
        <v>141750000</v>
      </c>
      <c r="W41" s="50">
        <f t="shared" si="5"/>
        <v>0</v>
      </c>
      <c r="X41" s="44" t="str">
        <f t="shared" si="0"/>
        <v>JUNTA DE ACCIÓN COMUNAL VEREDA CHAPARRITO CORREGIMIENTO DE SANTA BARBARA</v>
      </c>
      <c r="Y41" s="44" t="s">
        <v>379</v>
      </c>
      <c r="Z41" s="46">
        <f t="shared" si="1"/>
        <v>168750000</v>
      </c>
      <c r="AA41" s="46">
        <f t="shared" si="2"/>
        <v>160500000</v>
      </c>
      <c r="AB41" s="43" t="s">
        <v>156</v>
      </c>
      <c r="AC41" s="42" t="s">
        <v>380</v>
      </c>
      <c r="AD41" s="51">
        <v>0</v>
      </c>
      <c r="AE41" s="51">
        <v>0</v>
      </c>
      <c r="AF41" s="51">
        <f t="shared" si="6"/>
        <v>0</v>
      </c>
      <c r="AG41" s="42"/>
    </row>
    <row r="42" spans="1:33" ht="65.25" customHeight="1">
      <c r="A42" s="42">
        <v>41</v>
      </c>
      <c r="B42" s="43" t="s">
        <v>497</v>
      </c>
      <c r="C42" s="42">
        <v>2024</v>
      </c>
      <c r="D42" s="43" t="s">
        <v>34</v>
      </c>
      <c r="E42" s="43" t="s">
        <v>75</v>
      </c>
      <c r="F42" s="43" t="s">
        <v>498</v>
      </c>
      <c r="G42" s="42" t="s">
        <v>371</v>
      </c>
      <c r="H42" s="44" t="s">
        <v>372</v>
      </c>
      <c r="I42" s="43" t="s">
        <v>415</v>
      </c>
      <c r="J42" s="43" t="s">
        <v>374</v>
      </c>
      <c r="K42" s="45">
        <v>18750000</v>
      </c>
      <c r="L42" s="45">
        <v>150000000</v>
      </c>
      <c r="M42" s="46">
        <f t="shared" si="3"/>
        <v>168750000</v>
      </c>
      <c r="N42" s="47">
        <v>45656</v>
      </c>
      <c r="O42" s="48">
        <v>46264</v>
      </c>
      <c r="P42" s="44" t="s">
        <v>375</v>
      </c>
      <c r="Q42" s="42" t="s">
        <v>376</v>
      </c>
      <c r="R42" s="49" t="s">
        <v>377</v>
      </c>
      <c r="S42" s="49" t="s">
        <v>377</v>
      </c>
      <c r="T42" s="46">
        <v>141750000</v>
      </c>
      <c r="U42" s="45">
        <v>83542722</v>
      </c>
      <c r="V42" s="46">
        <f t="shared" si="4"/>
        <v>58207278</v>
      </c>
      <c r="W42" s="50">
        <f t="shared" si="5"/>
        <v>0.5893666455026455</v>
      </c>
      <c r="X42" s="44" t="str">
        <f t="shared" si="0"/>
        <v>JUNTA DE ACCION COMUNAL VEREDA VILLA ROSA</v>
      </c>
      <c r="Y42" s="44" t="s">
        <v>379</v>
      </c>
      <c r="Z42" s="46">
        <f t="shared" si="1"/>
        <v>168750000</v>
      </c>
      <c r="AA42" s="46">
        <f t="shared" si="2"/>
        <v>76957278</v>
      </c>
      <c r="AB42" s="43" t="s">
        <v>156</v>
      </c>
      <c r="AC42" s="42" t="s">
        <v>380</v>
      </c>
      <c r="AD42" s="51">
        <v>0</v>
      </c>
      <c r="AE42" s="51">
        <v>0</v>
      </c>
      <c r="AF42" s="51">
        <f t="shared" si="6"/>
        <v>0</v>
      </c>
      <c r="AG42" s="42"/>
    </row>
    <row r="43" spans="1:33" ht="65.25" customHeight="1">
      <c r="A43" s="42">
        <v>42</v>
      </c>
      <c r="B43" s="54" t="s">
        <v>499</v>
      </c>
      <c r="C43" s="42">
        <v>2024</v>
      </c>
      <c r="D43" s="54" t="s">
        <v>22</v>
      </c>
      <c r="E43" s="54" t="s">
        <v>37</v>
      </c>
      <c r="F43" s="54" t="s">
        <v>500</v>
      </c>
      <c r="G43" s="42" t="s">
        <v>371</v>
      </c>
      <c r="H43" s="44" t="s">
        <v>372</v>
      </c>
      <c r="I43" s="54" t="s">
        <v>404</v>
      </c>
      <c r="J43" s="43" t="s">
        <v>374</v>
      </c>
      <c r="K43" s="45">
        <v>18750000</v>
      </c>
      <c r="L43" s="45">
        <v>150000000</v>
      </c>
      <c r="M43" s="46">
        <f t="shared" si="3"/>
        <v>168750000</v>
      </c>
      <c r="N43" s="47">
        <v>45582</v>
      </c>
      <c r="O43" s="57">
        <v>46295</v>
      </c>
      <c r="P43" s="44" t="s">
        <v>431</v>
      </c>
      <c r="Q43" s="42" t="s">
        <v>419</v>
      </c>
      <c r="R43" s="54" t="s">
        <v>461</v>
      </c>
      <c r="S43" s="54" t="s">
        <v>461</v>
      </c>
      <c r="T43" s="46">
        <v>141750000</v>
      </c>
      <c r="U43" s="45">
        <v>0</v>
      </c>
      <c r="V43" s="46">
        <f t="shared" si="4"/>
        <v>141750000</v>
      </c>
      <c r="W43" s="50">
        <f t="shared" si="5"/>
        <v>0</v>
      </c>
      <c r="X43" s="44" t="str">
        <f t="shared" si="0"/>
        <v>JUNTA DE ACCIÓN COMUNAL URBANIZACIÓN EL GARCERO</v>
      </c>
      <c r="Y43" s="44" t="s">
        <v>379</v>
      </c>
      <c r="Z43" s="46">
        <f t="shared" si="1"/>
        <v>168750000</v>
      </c>
      <c r="AA43" s="46">
        <f t="shared" si="2"/>
        <v>160500000</v>
      </c>
      <c r="AB43" s="43" t="s">
        <v>156</v>
      </c>
      <c r="AC43" s="42" t="s">
        <v>380</v>
      </c>
      <c r="AD43" s="51">
        <v>0</v>
      </c>
      <c r="AE43" s="51">
        <v>0</v>
      </c>
      <c r="AF43" s="51">
        <f t="shared" si="6"/>
        <v>0</v>
      </c>
      <c r="AG43" s="42"/>
    </row>
    <row r="44" spans="1:33" ht="65.25" customHeight="1">
      <c r="A44" s="42">
        <v>43</v>
      </c>
      <c r="B44" s="54" t="s">
        <v>501</v>
      </c>
      <c r="C44" s="42">
        <v>2024</v>
      </c>
      <c r="D44" s="54" t="s">
        <v>22</v>
      </c>
      <c r="E44" s="54" t="s">
        <v>37</v>
      </c>
      <c r="F44" s="54" t="s">
        <v>502</v>
      </c>
      <c r="G44" s="42" t="s">
        <v>371</v>
      </c>
      <c r="H44" s="44" t="s">
        <v>372</v>
      </c>
      <c r="I44" s="43" t="s">
        <v>387</v>
      </c>
      <c r="J44" s="43" t="s">
        <v>374</v>
      </c>
      <c r="K44" s="45">
        <v>18750000</v>
      </c>
      <c r="L44" s="45">
        <v>150000000</v>
      </c>
      <c r="M44" s="46">
        <f t="shared" si="3"/>
        <v>168750000</v>
      </c>
      <c r="N44" s="47">
        <v>45582</v>
      </c>
      <c r="O44" s="57">
        <v>46295</v>
      </c>
      <c r="P44" s="44" t="s">
        <v>431</v>
      </c>
      <c r="Q44" s="42" t="s">
        <v>419</v>
      </c>
      <c r="R44" s="49" t="s">
        <v>377</v>
      </c>
      <c r="S44" s="49" t="s">
        <v>378</v>
      </c>
      <c r="T44" s="46">
        <v>141750000</v>
      </c>
      <c r="U44" s="45">
        <v>0</v>
      </c>
      <c r="V44" s="46">
        <f t="shared" si="4"/>
        <v>141750000</v>
      </c>
      <c r="W44" s="50">
        <f t="shared" si="5"/>
        <v>0</v>
      </c>
      <c r="X44" s="44" t="str">
        <f t="shared" si="0"/>
        <v>JUNTA DE ACCION COMUNAL URBANIZACION VILLAS DE SAN JUAN</v>
      </c>
      <c r="Y44" s="44" t="s">
        <v>379</v>
      </c>
      <c r="Z44" s="46">
        <f t="shared" si="1"/>
        <v>168750000</v>
      </c>
      <c r="AA44" s="46">
        <f t="shared" si="2"/>
        <v>160500000</v>
      </c>
      <c r="AB44" s="43" t="s">
        <v>156</v>
      </c>
      <c r="AC44" s="42" t="s">
        <v>380</v>
      </c>
      <c r="AD44" s="51">
        <v>0</v>
      </c>
      <c r="AE44" s="51">
        <v>0</v>
      </c>
      <c r="AF44" s="51">
        <f t="shared" si="6"/>
        <v>0</v>
      </c>
      <c r="AG44" s="42"/>
    </row>
    <row r="45" spans="1:33" ht="65.25" customHeight="1">
      <c r="A45" s="42">
        <v>44</v>
      </c>
      <c r="B45" s="54" t="s">
        <v>503</v>
      </c>
      <c r="C45" s="42">
        <v>2024</v>
      </c>
      <c r="D45" s="54" t="s">
        <v>22</v>
      </c>
      <c r="E45" s="54" t="s">
        <v>504</v>
      </c>
      <c r="F45" s="54" t="s">
        <v>505</v>
      </c>
      <c r="G45" s="42" t="s">
        <v>371</v>
      </c>
      <c r="H45" s="44" t="s">
        <v>372</v>
      </c>
      <c r="I45" s="54" t="s">
        <v>415</v>
      </c>
      <c r="J45" s="43" t="s">
        <v>374</v>
      </c>
      <c r="K45" s="45">
        <v>18750000</v>
      </c>
      <c r="L45" s="45">
        <v>150000000</v>
      </c>
      <c r="M45" s="46">
        <f t="shared" si="3"/>
        <v>168750000</v>
      </c>
      <c r="N45" s="47">
        <v>45583</v>
      </c>
      <c r="O45" s="48">
        <v>46264</v>
      </c>
      <c r="P45" s="44" t="s">
        <v>375</v>
      </c>
      <c r="Q45" s="42" t="s">
        <v>419</v>
      </c>
      <c r="R45" s="49" t="s">
        <v>377</v>
      </c>
      <c r="S45" s="49" t="s">
        <v>378</v>
      </c>
      <c r="T45" s="46">
        <v>141750000</v>
      </c>
      <c r="U45" s="45">
        <v>0</v>
      </c>
      <c r="V45" s="46">
        <f t="shared" si="4"/>
        <v>141750000</v>
      </c>
      <c r="W45" s="50">
        <f t="shared" si="5"/>
        <v>0</v>
      </c>
      <c r="X45" s="44" t="str">
        <f t="shared" si="0"/>
        <v>JUNTA DE ACCIÓN COMUNAL BARRIO BELLO HORIZONTE</v>
      </c>
      <c r="Y45" s="44" t="s">
        <v>379</v>
      </c>
      <c r="Z45" s="46">
        <f t="shared" si="1"/>
        <v>168750000</v>
      </c>
      <c r="AA45" s="46">
        <f t="shared" si="2"/>
        <v>160500000</v>
      </c>
      <c r="AB45" s="43" t="s">
        <v>156</v>
      </c>
      <c r="AC45" s="42" t="s">
        <v>380</v>
      </c>
      <c r="AD45" s="51">
        <v>0</v>
      </c>
      <c r="AE45" s="51">
        <v>0</v>
      </c>
      <c r="AF45" s="51">
        <f t="shared" si="6"/>
        <v>0</v>
      </c>
      <c r="AG45" s="42"/>
    </row>
    <row r="46" spans="1:33" ht="65.25" customHeight="1">
      <c r="A46" s="42">
        <v>45</v>
      </c>
      <c r="B46" s="54" t="s">
        <v>506</v>
      </c>
      <c r="C46" s="42">
        <v>2024</v>
      </c>
      <c r="D46" s="54" t="s">
        <v>22</v>
      </c>
      <c r="E46" s="54" t="s">
        <v>507</v>
      </c>
      <c r="F46" s="54" t="s">
        <v>508</v>
      </c>
      <c r="G46" s="42" t="s">
        <v>371</v>
      </c>
      <c r="H46" s="44" t="s">
        <v>372</v>
      </c>
      <c r="I46" s="54" t="s">
        <v>411</v>
      </c>
      <c r="J46" s="43" t="s">
        <v>374</v>
      </c>
      <c r="K46" s="45">
        <v>18750000</v>
      </c>
      <c r="L46" s="45">
        <v>150000000</v>
      </c>
      <c r="M46" s="46">
        <f t="shared" si="3"/>
        <v>168750000</v>
      </c>
      <c r="N46" s="47">
        <v>45582</v>
      </c>
      <c r="O46" s="57">
        <v>46295</v>
      </c>
      <c r="P46" s="44" t="s">
        <v>431</v>
      </c>
      <c r="Q46" s="42" t="s">
        <v>419</v>
      </c>
      <c r="R46" s="49" t="s">
        <v>377</v>
      </c>
      <c r="S46" s="49" t="s">
        <v>377</v>
      </c>
      <c r="T46" s="46">
        <v>141750000</v>
      </c>
      <c r="U46" s="45">
        <v>0</v>
      </c>
      <c r="V46" s="46">
        <f t="shared" si="4"/>
        <v>141750000</v>
      </c>
      <c r="W46" s="50">
        <f t="shared" si="5"/>
        <v>0</v>
      </c>
      <c r="X46" s="44" t="str">
        <f t="shared" si="0"/>
        <v>JUNTA DE ACCION COMUNAL DE LA VEREDA DE VILLACAROLA</v>
      </c>
      <c r="Y46" s="44" t="s">
        <v>379</v>
      </c>
      <c r="Z46" s="46">
        <f t="shared" si="1"/>
        <v>168750000</v>
      </c>
      <c r="AA46" s="46">
        <f t="shared" si="2"/>
        <v>160500000</v>
      </c>
      <c r="AB46" s="43" t="s">
        <v>156</v>
      </c>
      <c r="AC46" s="42" t="s">
        <v>380</v>
      </c>
      <c r="AD46" s="51">
        <v>0</v>
      </c>
      <c r="AE46" s="51">
        <v>0</v>
      </c>
      <c r="AF46" s="51">
        <f t="shared" si="6"/>
        <v>0</v>
      </c>
      <c r="AG46" s="42"/>
    </row>
    <row r="47" spans="1:33" ht="132.75" customHeight="1">
      <c r="A47" s="42">
        <v>46</v>
      </c>
      <c r="B47" s="43" t="s">
        <v>509</v>
      </c>
      <c r="C47" s="42">
        <v>2024</v>
      </c>
      <c r="D47" s="43" t="s">
        <v>417</v>
      </c>
      <c r="E47" s="43" t="s">
        <v>55</v>
      </c>
      <c r="F47" s="43" t="s">
        <v>510</v>
      </c>
      <c r="G47" s="42" t="s">
        <v>371</v>
      </c>
      <c r="H47" s="44" t="s">
        <v>372</v>
      </c>
      <c r="I47" s="43" t="s">
        <v>484</v>
      </c>
      <c r="J47" s="43" t="s">
        <v>374</v>
      </c>
      <c r="K47" s="45">
        <v>18750000</v>
      </c>
      <c r="L47" s="45">
        <v>150000000</v>
      </c>
      <c r="M47" s="46">
        <f t="shared" si="3"/>
        <v>168750000</v>
      </c>
      <c r="N47" s="47">
        <v>45583</v>
      </c>
      <c r="O47" s="48">
        <v>46264</v>
      </c>
      <c r="P47" s="44" t="s">
        <v>375</v>
      </c>
      <c r="Q47" s="42" t="s">
        <v>419</v>
      </c>
      <c r="R47" s="49" t="s">
        <v>388</v>
      </c>
      <c r="S47" s="49" t="s">
        <v>388</v>
      </c>
      <c r="T47" s="46">
        <v>141750000</v>
      </c>
      <c r="U47" s="45">
        <v>0</v>
      </c>
      <c r="V47" s="46">
        <f t="shared" si="4"/>
        <v>141750000</v>
      </c>
      <c r="W47" s="50">
        <f t="shared" si="5"/>
        <v>0</v>
      </c>
      <c r="X47" s="44" t="str">
        <f t="shared" si="0"/>
        <v>JUNTA DE ACCIÓN COMUNAL VEREDA ALTO CAÑABRAVAL</v>
      </c>
      <c r="Y47" s="44" t="s">
        <v>379</v>
      </c>
      <c r="Z47" s="46">
        <f t="shared" si="1"/>
        <v>168750000</v>
      </c>
      <c r="AA47" s="46">
        <f t="shared" si="2"/>
        <v>160500000</v>
      </c>
      <c r="AB47" s="43" t="s">
        <v>156</v>
      </c>
      <c r="AC47" s="42" t="s">
        <v>380</v>
      </c>
      <c r="AD47" s="51">
        <v>0</v>
      </c>
      <c r="AE47" s="51">
        <v>0</v>
      </c>
      <c r="AF47" s="51">
        <f t="shared" si="6"/>
        <v>0</v>
      </c>
      <c r="AG47" s="44" t="s">
        <v>511</v>
      </c>
    </row>
    <row r="48" spans="1:33" ht="65.25" customHeight="1">
      <c r="A48" s="42">
        <v>47</v>
      </c>
      <c r="B48" s="54" t="s">
        <v>512</v>
      </c>
      <c r="C48" s="42">
        <v>2024</v>
      </c>
      <c r="D48" s="54" t="s">
        <v>22</v>
      </c>
      <c r="E48" s="54" t="s">
        <v>37</v>
      </c>
      <c r="F48" s="54" t="s">
        <v>513</v>
      </c>
      <c r="G48" s="42" t="s">
        <v>371</v>
      </c>
      <c r="H48" s="44" t="s">
        <v>372</v>
      </c>
      <c r="I48" s="54" t="s">
        <v>383</v>
      </c>
      <c r="J48" s="43" t="s">
        <v>374</v>
      </c>
      <c r="K48" s="45">
        <v>18750000</v>
      </c>
      <c r="L48" s="45">
        <v>150000000</v>
      </c>
      <c r="M48" s="46">
        <f t="shared" si="3"/>
        <v>168750000</v>
      </c>
      <c r="N48" s="47">
        <v>45582</v>
      </c>
      <c r="O48" s="57">
        <v>46295</v>
      </c>
      <c r="P48" s="44" t="s">
        <v>431</v>
      </c>
      <c r="Q48" s="42" t="s">
        <v>419</v>
      </c>
      <c r="R48" s="49" t="s">
        <v>377</v>
      </c>
      <c r="S48" s="49" t="s">
        <v>378</v>
      </c>
      <c r="T48" s="46">
        <v>141750000</v>
      </c>
      <c r="U48" s="45">
        <v>0</v>
      </c>
      <c r="V48" s="46">
        <f t="shared" si="4"/>
        <v>141750000</v>
      </c>
      <c r="W48" s="50">
        <f t="shared" si="5"/>
        <v>0</v>
      </c>
      <c r="X48" s="44" t="str">
        <f t="shared" si="0"/>
        <v>JUNTA DE ACCIÓN COMUNAL BARRIO LOS ALMEDROS</v>
      </c>
      <c r="Y48" s="44" t="s">
        <v>379</v>
      </c>
      <c r="Z48" s="46">
        <f t="shared" si="1"/>
        <v>168750000</v>
      </c>
      <c r="AA48" s="46">
        <f t="shared" si="2"/>
        <v>160500000</v>
      </c>
      <c r="AB48" s="43" t="s">
        <v>156</v>
      </c>
      <c r="AC48" s="42" t="s">
        <v>380</v>
      </c>
      <c r="AD48" s="51">
        <v>0</v>
      </c>
      <c r="AE48" s="51">
        <v>0</v>
      </c>
      <c r="AF48" s="51">
        <f t="shared" si="6"/>
        <v>0</v>
      </c>
      <c r="AG48" s="42"/>
    </row>
    <row r="49" spans="1:35" ht="65.25" customHeight="1">
      <c r="A49" s="42">
        <v>48</v>
      </c>
      <c r="B49" s="54" t="s">
        <v>514</v>
      </c>
      <c r="C49" s="42">
        <v>2024</v>
      </c>
      <c r="D49" s="54" t="s">
        <v>22</v>
      </c>
      <c r="E49" s="54" t="s">
        <v>42</v>
      </c>
      <c r="F49" s="54" t="s">
        <v>515</v>
      </c>
      <c r="G49" s="42" t="s">
        <v>371</v>
      </c>
      <c r="H49" s="44" t="s">
        <v>372</v>
      </c>
      <c r="I49" s="54" t="s">
        <v>516</v>
      </c>
      <c r="J49" s="43" t="s">
        <v>374</v>
      </c>
      <c r="K49" s="45">
        <v>18750000</v>
      </c>
      <c r="L49" s="45">
        <v>150000000</v>
      </c>
      <c r="M49" s="46">
        <f t="shared" si="3"/>
        <v>168750000</v>
      </c>
      <c r="N49" s="47">
        <v>45583</v>
      </c>
      <c r="O49" s="57">
        <v>46295</v>
      </c>
      <c r="P49" s="44" t="s">
        <v>431</v>
      </c>
      <c r="Q49" s="42" t="s">
        <v>419</v>
      </c>
      <c r="R49" s="49" t="s">
        <v>377</v>
      </c>
      <c r="S49" s="49" t="s">
        <v>377</v>
      </c>
      <c r="T49" s="46">
        <v>141750000</v>
      </c>
      <c r="U49" s="45">
        <v>0</v>
      </c>
      <c r="V49" s="46">
        <f t="shared" si="4"/>
        <v>141750000</v>
      </c>
      <c r="W49" s="50">
        <f t="shared" si="5"/>
        <v>0</v>
      </c>
      <c r="X49" s="44" t="str">
        <f t="shared" si="0"/>
        <v>JUNTA DE ACCION COMUNAL DE LA VEREDA JAGUITO</v>
      </c>
      <c r="Y49" s="44" t="s">
        <v>379</v>
      </c>
      <c r="Z49" s="46">
        <f t="shared" si="1"/>
        <v>168750000</v>
      </c>
      <c r="AA49" s="46">
        <f t="shared" si="2"/>
        <v>160500000</v>
      </c>
      <c r="AB49" s="43" t="s">
        <v>156</v>
      </c>
      <c r="AC49" s="42" t="s">
        <v>380</v>
      </c>
      <c r="AD49" s="51">
        <v>0</v>
      </c>
      <c r="AE49" s="51">
        <v>0</v>
      </c>
      <c r="AF49" s="51">
        <f t="shared" si="6"/>
        <v>0</v>
      </c>
      <c r="AG49" s="42"/>
    </row>
    <row r="50" spans="1:35" ht="65.25" customHeight="1">
      <c r="A50" s="42">
        <v>49</v>
      </c>
      <c r="B50" s="43" t="s">
        <v>517</v>
      </c>
      <c r="C50" s="42">
        <v>2024</v>
      </c>
      <c r="D50" s="43" t="s">
        <v>417</v>
      </c>
      <c r="E50" s="43" t="s">
        <v>57</v>
      </c>
      <c r="F50" s="43" t="s">
        <v>518</v>
      </c>
      <c r="G50" s="42" t="s">
        <v>371</v>
      </c>
      <c r="H50" s="44" t="s">
        <v>372</v>
      </c>
      <c r="I50" s="61" t="s">
        <v>411</v>
      </c>
      <c r="J50" s="43" t="s">
        <v>374</v>
      </c>
      <c r="K50" s="45">
        <v>18750000</v>
      </c>
      <c r="L50" s="45">
        <v>150000000</v>
      </c>
      <c r="M50" s="46">
        <f t="shared" si="3"/>
        <v>168750000</v>
      </c>
      <c r="N50" s="47">
        <v>45617</v>
      </c>
      <c r="O50" s="48">
        <v>46264</v>
      </c>
      <c r="P50" s="44" t="s">
        <v>375</v>
      </c>
      <c r="Q50" s="42" t="s">
        <v>419</v>
      </c>
      <c r="R50" s="49" t="s">
        <v>377</v>
      </c>
      <c r="S50" s="49" t="s">
        <v>377</v>
      </c>
      <c r="T50" s="46">
        <v>141750000</v>
      </c>
      <c r="U50" s="45">
        <v>0</v>
      </c>
      <c r="V50" s="46">
        <f t="shared" si="4"/>
        <v>141750000</v>
      </c>
      <c r="W50" s="50">
        <f t="shared" si="5"/>
        <v>0</v>
      </c>
      <c r="X50" s="44" t="str">
        <f t="shared" si="0"/>
        <v>JUNTA DE ACCIÓN COMUNAL VEREDA LA SERRANÍA</v>
      </c>
      <c r="Y50" s="44" t="s">
        <v>379</v>
      </c>
      <c r="Z50" s="46">
        <f t="shared" si="1"/>
        <v>168750000</v>
      </c>
      <c r="AA50" s="46">
        <f t="shared" si="2"/>
        <v>160500000</v>
      </c>
      <c r="AB50" s="43" t="s">
        <v>156</v>
      </c>
      <c r="AC50" s="42" t="s">
        <v>380</v>
      </c>
      <c r="AD50" s="51">
        <v>0</v>
      </c>
      <c r="AE50" s="51">
        <v>0</v>
      </c>
      <c r="AF50" s="51">
        <f t="shared" si="6"/>
        <v>0</v>
      </c>
      <c r="AG50" s="44" t="s">
        <v>519</v>
      </c>
    </row>
    <row r="51" spans="1:35" ht="65.25" customHeight="1">
      <c r="A51" s="42">
        <v>50</v>
      </c>
      <c r="B51" s="43" t="s">
        <v>520</v>
      </c>
      <c r="C51" s="42">
        <v>2024</v>
      </c>
      <c r="D51" s="54" t="s">
        <v>22</v>
      </c>
      <c r="E51" s="54" t="s">
        <v>37</v>
      </c>
      <c r="F51" s="54" t="s">
        <v>521</v>
      </c>
      <c r="G51" s="42" t="s">
        <v>371</v>
      </c>
      <c r="H51" s="44" t="s">
        <v>372</v>
      </c>
      <c r="I51" s="54" t="s">
        <v>496</v>
      </c>
      <c r="J51" s="43" t="s">
        <v>374</v>
      </c>
      <c r="K51" s="45">
        <v>18750000</v>
      </c>
      <c r="L51" s="45">
        <v>150000000</v>
      </c>
      <c r="M51" s="46">
        <f t="shared" si="3"/>
        <v>168750000</v>
      </c>
      <c r="N51" s="47">
        <v>45587</v>
      </c>
      <c r="O51" s="57">
        <v>46295</v>
      </c>
      <c r="P51" s="44" t="s">
        <v>431</v>
      </c>
      <c r="Q51" s="42" t="s">
        <v>419</v>
      </c>
      <c r="R51" s="49" t="s">
        <v>377</v>
      </c>
      <c r="S51" s="49" t="s">
        <v>377</v>
      </c>
      <c r="T51" s="46">
        <v>141750000</v>
      </c>
      <c r="U51" s="45">
        <v>0</v>
      </c>
      <c r="V51" s="46">
        <f t="shared" si="4"/>
        <v>141750000</v>
      </c>
      <c r="W51" s="50">
        <f t="shared" si="5"/>
        <v>0</v>
      </c>
      <c r="X51" s="44" t="str">
        <f t="shared" si="0"/>
        <v>JUNTA DE ACCIÓN COMUNAL BARRIO UNIÓN SAN CARLOS</v>
      </c>
      <c r="Y51" s="44" t="s">
        <v>379</v>
      </c>
      <c r="Z51" s="46">
        <f t="shared" si="1"/>
        <v>168750000</v>
      </c>
      <c r="AA51" s="46">
        <f t="shared" si="2"/>
        <v>160500000</v>
      </c>
      <c r="AB51" s="43" t="s">
        <v>156</v>
      </c>
      <c r="AC51" s="42" t="s">
        <v>380</v>
      </c>
      <c r="AD51" s="51">
        <v>0</v>
      </c>
      <c r="AE51" s="51">
        <v>0</v>
      </c>
      <c r="AF51" s="51">
        <f t="shared" si="6"/>
        <v>0</v>
      </c>
      <c r="AG51" s="42"/>
    </row>
    <row r="52" spans="1:35" ht="65.25" customHeight="1">
      <c r="A52" s="42">
        <v>51</v>
      </c>
      <c r="B52" s="54" t="s">
        <v>522</v>
      </c>
      <c r="C52" s="42">
        <v>2024</v>
      </c>
      <c r="D52" s="54" t="s">
        <v>22</v>
      </c>
      <c r="E52" s="54" t="s">
        <v>42</v>
      </c>
      <c r="F52" s="54" t="s">
        <v>523</v>
      </c>
      <c r="G52" s="42" t="s">
        <v>371</v>
      </c>
      <c r="H52" s="44" t="s">
        <v>372</v>
      </c>
      <c r="I52" s="54" t="s">
        <v>516</v>
      </c>
      <c r="J52" s="43" t="s">
        <v>374</v>
      </c>
      <c r="K52" s="45">
        <v>18750000</v>
      </c>
      <c r="L52" s="45">
        <v>150000000</v>
      </c>
      <c r="M52" s="46">
        <f t="shared" si="3"/>
        <v>168750000</v>
      </c>
      <c r="N52" s="47">
        <v>45637</v>
      </c>
      <c r="O52" s="57">
        <v>46387</v>
      </c>
      <c r="P52" s="44" t="s">
        <v>524</v>
      </c>
      <c r="Q52" s="42" t="s">
        <v>419</v>
      </c>
      <c r="R52" s="49" t="s">
        <v>377</v>
      </c>
      <c r="S52" s="49" t="s">
        <v>377</v>
      </c>
      <c r="T52" s="46">
        <v>141750000</v>
      </c>
      <c r="U52" s="45">
        <v>0</v>
      </c>
      <c r="V52" s="46">
        <f t="shared" si="4"/>
        <v>141750000</v>
      </c>
      <c r="W52" s="50">
        <f t="shared" si="5"/>
        <v>0</v>
      </c>
      <c r="X52" s="44" t="str">
        <f t="shared" si="0"/>
        <v>JUNTA DE ACCION COMUNAL DEL BARRIO GAVAN</v>
      </c>
      <c r="Y52" s="44" t="s">
        <v>379</v>
      </c>
      <c r="Z52" s="46">
        <f t="shared" si="1"/>
        <v>168750000</v>
      </c>
      <c r="AA52" s="46">
        <f t="shared" si="2"/>
        <v>160500000</v>
      </c>
      <c r="AB52" s="43" t="s">
        <v>156</v>
      </c>
      <c r="AC52" s="42" t="s">
        <v>380</v>
      </c>
      <c r="AD52" s="51">
        <v>0</v>
      </c>
      <c r="AE52" s="51">
        <v>0</v>
      </c>
      <c r="AF52" s="51">
        <f t="shared" si="6"/>
        <v>0</v>
      </c>
      <c r="AG52" s="42"/>
    </row>
    <row r="53" spans="1:35" ht="65.25" customHeight="1">
      <c r="A53" s="42">
        <v>52</v>
      </c>
      <c r="B53" s="54" t="s">
        <v>525</v>
      </c>
      <c r="C53" s="42">
        <v>2024</v>
      </c>
      <c r="D53" s="54" t="s">
        <v>22</v>
      </c>
      <c r="E53" s="54" t="s">
        <v>42</v>
      </c>
      <c r="F53" s="54" t="s">
        <v>526</v>
      </c>
      <c r="G53" s="42" t="s">
        <v>371</v>
      </c>
      <c r="H53" s="44" t="s">
        <v>372</v>
      </c>
      <c r="I53" s="54" t="s">
        <v>516</v>
      </c>
      <c r="J53" s="43" t="s">
        <v>374</v>
      </c>
      <c r="K53" s="45">
        <v>18750000</v>
      </c>
      <c r="L53" s="45">
        <v>150000000</v>
      </c>
      <c r="M53" s="46">
        <f t="shared" si="3"/>
        <v>168750000</v>
      </c>
      <c r="N53" s="47">
        <v>45608</v>
      </c>
      <c r="O53" s="57">
        <v>46203</v>
      </c>
      <c r="P53" s="44" t="s">
        <v>527</v>
      </c>
      <c r="Q53" s="42" t="s">
        <v>419</v>
      </c>
      <c r="R53" s="49" t="s">
        <v>377</v>
      </c>
      <c r="S53" s="49" t="s">
        <v>378</v>
      </c>
      <c r="T53" s="46">
        <v>141750000</v>
      </c>
      <c r="U53" s="45">
        <v>39736719.350000001</v>
      </c>
      <c r="V53" s="46">
        <f t="shared" si="4"/>
        <v>102013280.65000001</v>
      </c>
      <c r="W53" s="50">
        <f t="shared" si="5"/>
        <v>0.28032958977072314</v>
      </c>
      <c r="X53" s="44" t="str">
        <f t="shared" si="0"/>
        <v>JUNTA DE ACCION COMUNAL DE LA VEREDA DELICIAS</v>
      </c>
      <c r="Y53" s="44" t="s">
        <v>379</v>
      </c>
      <c r="Z53" s="46">
        <f t="shared" si="1"/>
        <v>168750000</v>
      </c>
      <c r="AA53" s="46">
        <f t="shared" si="2"/>
        <v>120763280.65000001</v>
      </c>
      <c r="AB53" s="43" t="s">
        <v>156</v>
      </c>
      <c r="AC53" s="42" t="s">
        <v>380</v>
      </c>
      <c r="AD53" s="51">
        <v>0</v>
      </c>
      <c r="AE53" s="51">
        <v>0</v>
      </c>
      <c r="AF53" s="51">
        <f t="shared" si="6"/>
        <v>0</v>
      </c>
      <c r="AG53" s="42"/>
    </row>
    <row r="54" spans="1:35" ht="65.25" customHeight="1">
      <c r="A54" s="42">
        <v>53</v>
      </c>
      <c r="B54" s="43" t="s">
        <v>528</v>
      </c>
      <c r="C54" s="42">
        <v>2024</v>
      </c>
      <c r="D54" s="43" t="s">
        <v>368</v>
      </c>
      <c r="E54" s="43" t="s">
        <v>49</v>
      </c>
      <c r="F54" s="43" t="s">
        <v>529</v>
      </c>
      <c r="G54" s="42" t="s">
        <v>371</v>
      </c>
      <c r="H54" s="44" t="s">
        <v>372</v>
      </c>
      <c r="I54" s="43" t="s">
        <v>404</v>
      </c>
      <c r="J54" s="43" t="s">
        <v>374</v>
      </c>
      <c r="K54" s="45">
        <v>18750000</v>
      </c>
      <c r="L54" s="45">
        <v>150000000</v>
      </c>
      <c r="M54" s="46">
        <f t="shared" si="3"/>
        <v>168750000</v>
      </c>
      <c r="N54" s="47">
        <v>45635</v>
      </c>
      <c r="O54" s="48">
        <v>46264</v>
      </c>
      <c r="P54" s="44" t="s">
        <v>375</v>
      </c>
      <c r="Q54" s="42" t="s">
        <v>376</v>
      </c>
      <c r="R54" s="49" t="s">
        <v>388</v>
      </c>
      <c r="S54" s="49" t="s">
        <v>388</v>
      </c>
      <c r="T54" s="46">
        <v>141750000</v>
      </c>
      <c r="U54" s="45">
        <v>0</v>
      </c>
      <c r="V54" s="46">
        <f t="shared" si="4"/>
        <v>141750000</v>
      </c>
      <c r="W54" s="50">
        <f t="shared" si="5"/>
        <v>0</v>
      </c>
      <c r="X54" s="44" t="str">
        <f t="shared" si="0"/>
        <v>JUNTA DE ACCION COMUNAL DE LA VEREDA EL AGRADO</v>
      </c>
      <c r="Y54" s="44" t="s">
        <v>379</v>
      </c>
      <c r="Z54" s="46">
        <f t="shared" si="1"/>
        <v>168750000</v>
      </c>
      <c r="AA54" s="46">
        <f t="shared" si="2"/>
        <v>160500000</v>
      </c>
      <c r="AB54" s="43" t="s">
        <v>156</v>
      </c>
      <c r="AC54" s="42" t="s">
        <v>380</v>
      </c>
      <c r="AD54" s="51">
        <v>0</v>
      </c>
      <c r="AE54" s="51">
        <v>0</v>
      </c>
      <c r="AF54" s="51">
        <f t="shared" si="6"/>
        <v>0</v>
      </c>
      <c r="AG54" s="42"/>
    </row>
    <row r="55" spans="1:35" ht="65.25" customHeight="1">
      <c r="A55" s="42">
        <v>54</v>
      </c>
      <c r="B55" s="43" t="s">
        <v>530</v>
      </c>
      <c r="C55" s="42">
        <v>2024</v>
      </c>
      <c r="D55" s="43" t="s">
        <v>368</v>
      </c>
      <c r="E55" s="43" t="s">
        <v>49</v>
      </c>
      <c r="F55" s="43" t="s">
        <v>531</v>
      </c>
      <c r="G55" s="42" t="s">
        <v>371</v>
      </c>
      <c r="H55" s="44" t="s">
        <v>372</v>
      </c>
      <c r="I55" s="43" t="s">
        <v>404</v>
      </c>
      <c r="J55" s="43" t="s">
        <v>374</v>
      </c>
      <c r="K55" s="45">
        <v>18750000</v>
      </c>
      <c r="L55" s="45">
        <v>150000000</v>
      </c>
      <c r="M55" s="46">
        <f t="shared" si="3"/>
        <v>168750000</v>
      </c>
      <c r="N55" s="47">
        <v>45632</v>
      </c>
      <c r="O55" s="48">
        <v>46264</v>
      </c>
      <c r="P55" s="44" t="s">
        <v>375</v>
      </c>
      <c r="Q55" s="42" t="s">
        <v>376</v>
      </c>
      <c r="R55" s="49" t="s">
        <v>377</v>
      </c>
      <c r="S55" s="49" t="s">
        <v>377</v>
      </c>
      <c r="T55" s="46">
        <v>141750000</v>
      </c>
      <c r="U55" s="45">
        <v>0</v>
      </c>
      <c r="V55" s="46">
        <f t="shared" si="4"/>
        <v>141750000</v>
      </c>
      <c r="W55" s="50">
        <f t="shared" si="5"/>
        <v>0</v>
      </c>
      <c r="X55" s="44" t="str">
        <f t="shared" si="0"/>
        <v>JAC VEREDA EL ARRAYAN</v>
      </c>
      <c r="Y55" s="44" t="s">
        <v>379</v>
      </c>
      <c r="Z55" s="46">
        <f t="shared" si="1"/>
        <v>168750000</v>
      </c>
      <c r="AA55" s="46">
        <f t="shared" si="2"/>
        <v>160500000</v>
      </c>
      <c r="AB55" s="43" t="s">
        <v>156</v>
      </c>
      <c r="AC55" s="42" t="s">
        <v>380</v>
      </c>
      <c r="AD55" s="51">
        <v>0</v>
      </c>
      <c r="AE55" s="51">
        <v>0</v>
      </c>
      <c r="AF55" s="51">
        <f t="shared" si="6"/>
        <v>0</v>
      </c>
      <c r="AG55" s="42"/>
    </row>
    <row r="56" spans="1:35" ht="65.25" customHeight="1">
      <c r="A56" s="42">
        <v>55</v>
      </c>
      <c r="B56" s="43" t="s">
        <v>532</v>
      </c>
      <c r="C56" s="42">
        <v>2024</v>
      </c>
      <c r="D56" s="43" t="s">
        <v>368</v>
      </c>
      <c r="E56" s="43" t="s">
        <v>46</v>
      </c>
      <c r="F56" s="43" t="s">
        <v>533</v>
      </c>
      <c r="G56" s="42" t="s">
        <v>371</v>
      </c>
      <c r="H56" s="44" t="s">
        <v>372</v>
      </c>
      <c r="I56" s="43" t="s">
        <v>404</v>
      </c>
      <c r="J56" s="43" t="s">
        <v>374</v>
      </c>
      <c r="K56" s="45">
        <v>18750000</v>
      </c>
      <c r="L56" s="45">
        <v>150000000</v>
      </c>
      <c r="M56" s="46">
        <f t="shared" si="3"/>
        <v>168750000</v>
      </c>
      <c r="N56" s="47">
        <v>45608</v>
      </c>
      <c r="O56" s="48">
        <v>46264</v>
      </c>
      <c r="P56" s="44" t="s">
        <v>375</v>
      </c>
      <c r="Q56" s="42" t="s">
        <v>376</v>
      </c>
      <c r="R56" s="49" t="s">
        <v>377</v>
      </c>
      <c r="S56" s="54" t="s">
        <v>461</v>
      </c>
      <c r="T56" s="46">
        <v>141750000</v>
      </c>
      <c r="U56" s="45">
        <v>0</v>
      </c>
      <c r="V56" s="46">
        <f t="shared" si="4"/>
        <v>141750000</v>
      </c>
      <c r="W56" s="50">
        <f t="shared" si="5"/>
        <v>0</v>
      </c>
      <c r="X56" s="44" t="str">
        <f t="shared" si="0"/>
        <v>JUNTA DE ACCION COMUNAL VEREDA EL LLANITO</v>
      </c>
      <c r="Y56" s="44" t="s">
        <v>379</v>
      </c>
      <c r="Z56" s="46">
        <f t="shared" si="1"/>
        <v>168750000</v>
      </c>
      <c r="AA56" s="46">
        <f t="shared" si="2"/>
        <v>160500000</v>
      </c>
      <c r="AB56" s="43" t="s">
        <v>156</v>
      </c>
      <c r="AC56" s="42" t="s">
        <v>380</v>
      </c>
      <c r="AD56" s="51">
        <v>0</v>
      </c>
      <c r="AE56" s="51">
        <v>0</v>
      </c>
      <c r="AF56" s="51">
        <f t="shared" si="6"/>
        <v>0</v>
      </c>
      <c r="AG56" s="42"/>
    </row>
    <row r="57" spans="1:35" ht="65.25" customHeight="1">
      <c r="A57" s="42">
        <v>56</v>
      </c>
      <c r="B57" s="43" t="s">
        <v>534</v>
      </c>
      <c r="C57" s="42">
        <v>2024</v>
      </c>
      <c r="D57" s="43" t="s">
        <v>368</v>
      </c>
      <c r="E57" s="43" t="s">
        <v>46</v>
      </c>
      <c r="F57" s="43" t="s">
        <v>535</v>
      </c>
      <c r="G57" s="42" t="s">
        <v>371</v>
      </c>
      <c r="H57" s="44" t="s">
        <v>372</v>
      </c>
      <c r="I57" s="43" t="s">
        <v>373</v>
      </c>
      <c r="J57" s="43" t="s">
        <v>374</v>
      </c>
      <c r="K57" s="45">
        <v>18750000</v>
      </c>
      <c r="L57" s="45">
        <v>150000000</v>
      </c>
      <c r="M57" s="46">
        <f t="shared" si="3"/>
        <v>168750000</v>
      </c>
      <c r="N57" s="47">
        <v>45636</v>
      </c>
      <c r="O57" s="57">
        <v>46295</v>
      </c>
      <c r="P57" s="44" t="s">
        <v>431</v>
      </c>
      <c r="Q57" s="42" t="s">
        <v>376</v>
      </c>
      <c r="R57" s="49" t="s">
        <v>377</v>
      </c>
      <c r="S57" s="49" t="s">
        <v>378</v>
      </c>
      <c r="T57" s="46">
        <v>141750000</v>
      </c>
      <c r="U57" s="45">
        <v>0</v>
      </c>
      <c r="V57" s="46">
        <f t="shared" si="4"/>
        <v>141750000</v>
      </c>
      <c r="W57" s="50">
        <f t="shared" si="5"/>
        <v>0</v>
      </c>
      <c r="X57" s="44" t="str">
        <f t="shared" si="0"/>
        <v>JUNTA DE ACCION COMUNAL BARRIO URBANIZACION CORONA II</v>
      </c>
      <c r="Y57" s="44" t="s">
        <v>379</v>
      </c>
      <c r="Z57" s="46">
        <f t="shared" si="1"/>
        <v>168750000</v>
      </c>
      <c r="AA57" s="46">
        <f t="shared" si="2"/>
        <v>160500000</v>
      </c>
      <c r="AB57" s="43" t="s">
        <v>156</v>
      </c>
      <c r="AC57" s="42" t="s">
        <v>380</v>
      </c>
      <c r="AD57" s="51">
        <v>0</v>
      </c>
      <c r="AE57" s="51">
        <v>0</v>
      </c>
      <c r="AF57" s="51">
        <f t="shared" si="6"/>
        <v>0</v>
      </c>
      <c r="AG57" s="42"/>
    </row>
    <row r="58" spans="1:35" ht="65.25" customHeight="1">
      <c r="A58" s="42">
        <v>57</v>
      </c>
      <c r="B58" s="54" t="s">
        <v>536</v>
      </c>
      <c r="C58" s="42">
        <v>2024</v>
      </c>
      <c r="D58" s="54" t="s">
        <v>22</v>
      </c>
      <c r="E58" s="54" t="s">
        <v>42</v>
      </c>
      <c r="F58" s="54" t="s">
        <v>537</v>
      </c>
      <c r="G58" s="42" t="s">
        <v>371</v>
      </c>
      <c r="H58" s="44" t="s">
        <v>372</v>
      </c>
      <c r="I58" s="54" t="s">
        <v>516</v>
      </c>
      <c r="J58" s="43" t="s">
        <v>374</v>
      </c>
      <c r="K58" s="45">
        <v>18750000</v>
      </c>
      <c r="L58" s="45">
        <v>150000000</v>
      </c>
      <c r="M58" s="46">
        <f t="shared" si="3"/>
        <v>168750000</v>
      </c>
      <c r="N58" s="47">
        <v>45583</v>
      </c>
      <c r="O58" s="57">
        <v>46295</v>
      </c>
      <c r="P58" s="44" t="s">
        <v>431</v>
      </c>
      <c r="Q58" s="42" t="s">
        <v>419</v>
      </c>
      <c r="R58" s="49" t="s">
        <v>377</v>
      </c>
      <c r="S58" s="49" t="s">
        <v>388</v>
      </c>
      <c r="T58" s="46">
        <v>141750000</v>
      </c>
      <c r="U58" s="45">
        <v>0</v>
      </c>
      <c r="V58" s="46">
        <f t="shared" si="4"/>
        <v>141750000</v>
      </c>
      <c r="W58" s="50">
        <f t="shared" si="5"/>
        <v>0</v>
      </c>
      <c r="X58" s="44" t="str">
        <f t="shared" si="0"/>
        <v>JUNTA DE ACCION COMUNAL BARRIO PALMARITO</v>
      </c>
      <c r="Y58" s="44" t="s">
        <v>379</v>
      </c>
      <c r="Z58" s="46">
        <f t="shared" si="1"/>
        <v>168750000</v>
      </c>
      <c r="AA58" s="46">
        <f t="shared" si="2"/>
        <v>160500000</v>
      </c>
      <c r="AB58" s="43" t="s">
        <v>156</v>
      </c>
      <c r="AC58" s="42" t="s">
        <v>380</v>
      </c>
      <c r="AD58" s="51">
        <v>0</v>
      </c>
      <c r="AE58" s="51">
        <v>0</v>
      </c>
      <c r="AF58" s="51">
        <f t="shared" si="6"/>
        <v>0</v>
      </c>
      <c r="AG58" s="42"/>
    </row>
    <row r="59" spans="1:35" ht="65.25" customHeight="1">
      <c r="A59" s="42">
        <v>58</v>
      </c>
      <c r="B59" s="43" t="s">
        <v>538</v>
      </c>
      <c r="C59" s="42">
        <v>2024</v>
      </c>
      <c r="D59" s="43" t="s">
        <v>31</v>
      </c>
      <c r="E59" s="43" t="s">
        <v>539</v>
      </c>
      <c r="F59" s="43" t="s">
        <v>540</v>
      </c>
      <c r="G59" s="42" t="s">
        <v>371</v>
      </c>
      <c r="H59" s="44" t="s">
        <v>372</v>
      </c>
      <c r="I59" s="43" t="s">
        <v>415</v>
      </c>
      <c r="J59" s="43" t="s">
        <v>374</v>
      </c>
      <c r="K59" s="45">
        <v>18750000</v>
      </c>
      <c r="L59" s="45">
        <v>150000000</v>
      </c>
      <c r="M59" s="46">
        <f t="shared" si="3"/>
        <v>168750000</v>
      </c>
      <c r="N59" s="47">
        <v>45589</v>
      </c>
      <c r="O59" s="48">
        <v>46264</v>
      </c>
      <c r="P59" s="44" t="s">
        <v>375</v>
      </c>
      <c r="Q59" s="42" t="s">
        <v>376</v>
      </c>
      <c r="R59" s="54" t="s">
        <v>461</v>
      </c>
      <c r="S59" s="49" t="s">
        <v>377</v>
      </c>
      <c r="T59" s="46">
        <v>141750000</v>
      </c>
      <c r="U59" s="45">
        <v>70276044.609999999</v>
      </c>
      <c r="V59" s="46">
        <f t="shared" si="4"/>
        <v>71473955.390000001</v>
      </c>
      <c r="W59" s="50">
        <f t="shared" si="5"/>
        <v>0.49577456514991181</v>
      </c>
      <c r="X59" s="44" t="str">
        <f t="shared" si="0"/>
        <v>JUNTA DE ACCIÓN COMUNAL DEL KILÓMETRO 35</v>
      </c>
      <c r="Y59" s="44" t="s">
        <v>379</v>
      </c>
      <c r="Z59" s="46">
        <f t="shared" si="1"/>
        <v>168750000</v>
      </c>
      <c r="AA59" s="46">
        <f t="shared" si="2"/>
        <v>90223955.390000001</v>
      </c>
      <c r="AB59" s="43" t="s">
        <v>156</v>
      </c>
      <c r="AC59" s="42" t="s">
        <v>380</v>
      </c>
      <c r="AD59" s="51">
        <v>0</v>
      </c>
      <c r="AE59" s="51">
        <v>0</v>
      </c>
      <c r="AF59" s="51">
        <f t="shared" si="6"/>
        <v>0</v>
      </c>
      <c r="AG59" s="42"/>
    </row>
    <row r="60" spans="1:35" ht="65.25" customHeight="1">
      <c r="A60" s="42">
        <v>59</v>
      </c>
      <c r="B60" s="43" t="s">
        <v>541</v>
      </c>
      <c r="C60" s="42">
        <v>2024</v>
      </c>
      <c r="D60" s="43" t="s">
        <v>31</v>
      </c>
      <c r="E60" s="43" t="s">
        <v>80</v>
      </c>
      <c r="F60" s="43" t="s">
        <v>542</v>
      </c>
      <c r="G60" s="42" t="s">
        <v>371</v>
      </c>
      <c r="H60" s="44" t="s">
        <v>372</v>
      </c>
      <c r="I60" s="43" t="s">
        <v>387</v>
      </c>
      <c r="J60" s="43" t="s">
        <v>374</v>
      </c>
      <c r="K60" s="45">
        <v>18750000</v>
      </c>
      <c r="L60" s="45">
        <v>150000000</v>
      </c>
      <c r="M60" s="46">
        <f t="shared" si="3"/>
        <v>168750000</v>
      </c>
      <c r="N60" s="47">
        <v>45587</v>
      </c>
      <c r="O60" s="48">
        <v>46264</v>
      </c>
      <c r="P60" s="44" t="s">
        <v>375</v>
      </c>
      <c r="Q60" s="42" t="s">
        <v>376</v>
      </c>
      <c r="R60" s="49" t="s">
        <v>388</v>
      </c>
      <c r="S60" s="49" t="s">
        <v>378</v>
      </c>
      <c r="T60" s="46">
        <v>141750000</v>
      </c>
      <c r="U60" s="45">
        <v>0</v>
      </c>
      <c r="V60" s="46">
        <f t="shared" si="4"/>
        <v>141750000</v>
      </c>
      <c r="W60" s="50">
        <f t="shared" si="5"/>
        <v>0</v>
      </c>
      <c r="X60" s="44" t="str">
        <f t="shared" si="0"/>
        <v>JUNTA DE ACCION COMUNAL DE LA VEREDA AMINDA</v>
      </c>
      <c r="Y60" s="44" t="s">
        <v>379</v>
      </c>
      <c r="Z60" s="46">
        <f t="shared" si="1"/>
        <v>168750000</v>
      </c>
      <c r="AA60" s="46">
        <f t="shared" si="2"/>
        <v>160500000</v>
      </c>
      <c r="AB60" s="43" t="s">
        <v>156</v>
      </c>
      <c r="AC60" s="42" t="s">
        <v>380</v>
      </c>
      <c r="AD60" s="51">
        <v>0</v>
      </c>
      <c r="AE60" s="51">
        <v>0</v>
      </c>
      <c r="AF60" s="51">
        <f t="shared" si="6"/>
        <v>0</v>
      </c>
      <c r="AG60" s="42"/>
    </row>
    <row r="61" spans="1:35" ht="65.25" customHeight="1">
      <c r="A61" s="42">
        <v>60</v>
      </c>
      <c r="B61" s="54" t="s">
        <v>543</v>
      </c>
      <c r="C61" s="42">
        <v>2024</v>
      </c>
      <c r="D61" s="54" t="s">
        <v>22</v>
      </c>
      <c r="E61" s="54" t="s">
        <v>42</v>
      </c>
      <c r="F61" s="54" t="s">
        <v>544</v>
      </c>
      <c r="G61" s="42" t="s">
        <v>371</v>
      </c>
      <c r="H61" s="44" t="s">
        <v>372</v>
      </c>
      <c r="I61" s="54" t="s">
        <v>516</v>
      </c>
      <c r="J61" s="43" t="s">
        <v>374</v>
      </c>
      <c r="K61" s="45">
        <v>18750000</v>
      </c>
      <c r="L61" s="45">
        <v>150000000</v>
      </c>
      <c r="M61" s="46">
        <f t="shared" si="3"/>
        <v>168750000</v>
      </c>
      <c r="N61" s="47">
        <v>45611</v>
      </c>
      <c r="O61" s="57">
        <v>46203</v>
      </c>
      <c r="P61" s="44" t="s">
        <v>527</v>
      </c>
      <c r="Q61" s="42" t="s">
        <v>419</v>
      </c>
      <c r="R61" s="49" t="s">
        <v>377</v>
      </c>
      <c r="S61" s="54" t="s">
        <v>461</v>
      </c>
      <c r="T61" s="46">
        <v>141750000</v>
      </c>
      <c r="U61" s="45">
        <v>53413547.18</v>
      </c>
      <c r="V61" s="46">
        <f t="shared" si="4"/>
        <v>88336452.819999993</v>
      </c>
      <c r="W61" s="50">
        <f t="shared" si="5"/>
        <v>0.376815147654321</v>
      </c>
      <c r="X61" s="44" t="str">
        <f t="shared" si="0"/>
        <v>JUNTA DE ACCION COMUNAL DE  LA VEREDA LA IQUIA</v>
      </c>
      <c r="Y61" s="44" t="s">
        <v>379</v>
      </c>
      <c r="Z61" s="46">
        <f t="shared" si="1"/>
        <v>168750000</v>
      </c>
      <c r="AA61" s="46">
        <f t="shared" si="2"/>
        <v>107086452.81999999</v>
      </c>
      <c r="AB61" s="43" t="s">
        <v>156</v>
      </c>
      <c r="AC61" s="42" t="s">
        <v>380</v>
      </c>
      <c r="AD61" s="51">
        <v>0</v>
      </c>
      <c r="AE61" s="51">
        <v>0</v>
      </c>
      <c r="AF61" s="51">
        <f t="shared" si="6"/>
        <v>0</v>
      </c>
      <c r="AG61" s="42"/>
    </row>
    <row r="62" spans="1:35" ht="65.25" customHeight="1">
      <c r="A62" s="42">
        <v>61</v>
      </c>
      <c r="B62" s="43" t="s">
        <v>545</v>
      </c>
      <c r="C62" s="42">
        <v>2024</v>
      </c>
      <c r="D62" s="42" t="s">
        <v>417</v>
      </c>
      <c r="E62" s="43" t="s">
        <v>57</v>
      </c>
      <c r="F62" s="43" t="s">
        <v>546</v>
      </c>
      <c r="G62" s="42" t="s">
        <v>371</v>
      </c>
      <c r="H62" s="44" t="s">
        <v>372</v>
      </c>
      <c r="I62" s="61" t="s">
        <v>411</v>
      </c>
      <c r="J62" s="43" t="s">
        <v>374</v>
      </c>
      <c r="K62" s="45">
        <v>18750000</v>
      </c>
      <c r="L62" s="45">
        <v>150000000</v>
      </c>
      <c r="M62" s="46">
        <f t="shared" si="3"/>
        <v>168750000</v>
      </c>
      <c r="N62" s="47">
        <v>45587</v>
      </c>
      <c r="O62" s="48">
        <v>46264</v>
      </c>
      <c r="P62" s="44" t="s">
        <v>375</v>
      </c>
      <c r="Q62" s="42" t="s">
        <v>419</v>
      </c>
      <c r="R62" s="49" t="s">
        <v>377</v>
      </c>
      <c r="S62" s="49" t="s">
        <v>377</v>
      </c>
      <c r="T62" s="46">
        <v>141750000</v>
      </c>
      <c r="U62" s="45">
        <v>0</v>
      </c>
      <c r="V62" s="46">
        <f t="shared" si="4"/>
        <v>141750000</v>
      </c>
      <c r="W62" s="50">
        <f t="shared" si="5"/>
        <v>0</v>
      </c>
      <c r="X62" s="44" t="str">
        <f t="shared" si="0"/>
        <v>JUNTA DE ACCION COMUNAL CORREGIMIENTO VILLA FLOR</v>
      </c>
      <c r="Y62" s="44" t="s">
        <v>379</v>
      </c>
      <c r="Z62" s="46">
        <f t="shared" si="1"/>
        <v>168750000</v>
      </c>
      <c r="AA62" s="46">
        <f t="shared" si="2"/>
        <v>160500000</v>
      </c>
      <c r="AB62" s="43" t="s">
        <v>156</v>
      </c>
      <c r="AC62" s="42" t="s">
        <v>380</v>
      </c>
      <c r="AD62" s="51">
        <v>0</v>
      </c>
      <c r="AE62" s="51">
        <v>0</v>
      </c>
      <c r="AF62" s="51">
        <f t="shared" si="6"/>
        <v>0</v>
      </c>
      <c r="AG62" s="62" t="s">
        <v>519</v>
      </c>
      <c r="AI62" s="63"/>
    </row>
    <row r="63" spans="1:35" ht="65.25" customHeight="1">
      <c r="A63" s="42">
        <v>62</v>
      </c>
      <c r="B63" s="43" t="s">
        <v>547</v>
      </c>
      <c r="C63" s="42">
        <v>2024</v>
      </c>
      <c r="D63" s="43" t="s">
        <v>20</v>
      </c>
      <c r="E63" s="43" t="s">
        <v>548</v>
      </c>
      <c r="F63" s="43" t="s">
        <v>549</v>
      </c>
      <c r="G63" s="42" t="s">
        <v>371</v>
      </c>
      <c r="H63" s="44" t="s">
        <v>372</v>
      </c>
      <c r="I63" s="54" t="s">
        <v>425</v>
      </c>
      <c r="J63" s="43" t="s">
        <v>374</v>
      </c>
      <c r="K63" s="45">
        <v>18750000</v>
      </c>
      <c r="L63" s="45">
        <v>150000000</v>
      </c>
      <c r="M63" s="46">
        <f t="shared" si="3"/>
        <v>168750000</v>
      </c>
      <c r="N63" s="47">
        <v>45587</v>
      </c>
      <c r="O63" s="48">
        <v>46264</v>
      </c>
      <c r="P63" s="44" t="s">
        <v>375</v>
      </c>
      <c r="Q63" s="42" t="s">
        <v>376</v>
      </c>
      <c r="R63" s="49" t="s">
        <v>377</v>
      </c>
      <c r="S63" s="49" t="s">
        <v>377</v>
      </c>
      <c r="T63" s="46">
        <v>141750000</v>
      </c>
      <c r="U63" s="45">
        <v>0</v>
      </c>
      <c r="V63" s="46">
        <f t="shared" si="4"/>
        <v>141750000</v>
      </c>
      <c r="W63" s="50">
        <f t="shared" si="5"/>
        <v>0</v>
      </c>
      <c r="X63" s="44" t="str">
        <f t="shared" si="0"/>
        <v>JUNTA DE ACCIÓN COMUNAL VEREDA SANTA RITA</v>
      </c>
      <c r="Y63" s="44" t="s">
        <v>379</v>
      </c>
      <c r="Z63" s="46">
        <f t="shared" si="1"/>
        <v>168750000</v>
      </c>
      <c r="AA63" s="46">
        <f t="shared" si="2"/>
        <v>160500000</v>
      </c>
      <c r="AB63" s="43" t="s">
        <v>156</v>
      </c>
      <c r="AC63" s="42" t="s">
        <v>380</v>
      </c>
      <c r="AD63" s="51">
        <v>0</v>
      </c>
      <c r="AE63" s="51">
        <v>0</v>
      </c>
      <c r="AF63" s="51">
        <f t="shared" si="6"/>
        <v>0</v>
      </c>
      <c r="AG63" s="42"/>
    </row>
    <row r="64" spans="1:35" ht="65.25" customHeight="1">
      <c r="A64" s="42">
        <v>63</v>
      </c>
      <c r="B64" s="54" t="s">
        <v>550</v>
      </c>
      <c r="C64" s="42">
        <v>2024</v>
      </c>
      <c r="D64" s="54" t="s">
        <v>22</v>
      </c>
      <c r="E64" s="54" t="s">
        <v>42</v>
      </c>
      <c r="F64" s="54" t="s">
        <v>551</v>
      </c>
      <c r="G64" s="42" t="s">
        <v>552</v>
      </c>
      <c r="H64" s="44" t="s">
        <v>372</v>
      </c>
      <c r="I64" s="54" t="s">
        <v>516</v>
      </c>
      <c r="J64" s="43" t="s">
        <v>374</v>
      </c>
      <c r="K64" s="45">
        <v>18750000</v>
      </c>
      <c r="L64" s="45">
        <v>150000000</v>
      </c>
      <c r="M64" s="46">
        <f t="shared" si="3"/>
        <v>168750000</v>
      </c>
      <c r="N64" s="47">
        <v>45635</v>
      </c>
      <c r="O64" s="57">
        <v>46142</v>
      </c>
      <c r="P64" s="44" t="s">
        <v>427</v>
      </c>
      <c r="Q64" s="42" t="s">
        <v>419</v>
      </c>
      <c r="R64" s="49" t="s">
        <v>377</v>
      </c>
      <c r="S64" s="49" t="s">
        <v>377</v>
      </c>
      <c r="T64" s="46">
        <v>141750000</v>
      </c>
      <c r="U64" s="45">
        <v>130885245.11</v>
      </c>
      <c r="V64" s="46">
        <f t="shared" si="4"/>
        <v>10864754.890000001</v>
      </c>
      <c r="W64" s="50">
        <f t="shared" si="5"/>
        <v>0.92335269918871254</v>
      </c>
      <c r="X64" s="44" t="str">
        <f t="shared" si="0"/>
        <v>JUNTA DE ACCION COMUNAL DEL BARRIO LOS LIBERTADORES SECTOR NUEVO HORIZONTE</v>
      </c>
      <c r="Y64" s="44" t="s">
        <v>379</v>
      </c>
      <c r="Z64" s="46">
        <f t="shared" si="1"/>
        <v>168750000</v>
      </c>
      <c r="AA64" s="46">
        <f t="shared" si="2"/>
        <v>29614754.890000001</v>
      </c>
      <c r="AB64" s="43" t="s">
        <v>156</v>
      </c>
      <c r="AC64" s="42" t="s">
        <v>380</v>
      </c>
      <c r="AD64" s="51">
        <v>0</v>
      </c>
      <c r="AE64" s="51">
        <v>0</v>
      </c>
      <c r="AF64" s="51">
        <f t="shared" si="6"/>
        <v>0</v>
      </c>
      <c r="AG64" s="42"/>
    </row>
    <row r="65" spans="1:33" ht="65.25" customHeight="1">
      <c r="A65" s="42">
        <v>64</v>
      </c>
      <c r="B65" s="43" t="s">
        <v>553</v>
      </c>
      <c r="C65" s="42">
        <v>2024</v>
      </c>
      <c r="D65" s="43" t="s">
        <v>368</v>
      </c>
      <c r="E65" s="43" t="s">
        <v>53</v>
      </c>
      <c r="F65" s="43" t="s">
        <v>554</v>
      </c>
      <c r="G65" s="42" t="s">
        <v>371</v>
      </c>
      <c r="H65" s="44" t="s">
        <v>372</v>
      </c>
      <c r="I65" s="43" t="s">
        <v>415</v>
      </c>
      <c r="J65" s="43" t="s">
        <v>374</v>
      </c>
      <c r="K65" s="45">
        <v>18750000</v>
      </c>
      <c r="L65" s="45">
        <v>150000000</v>
      </c>
      <c r="M65" s="46">
        <f t="shared" si="3"/>
        <v>168750000</v>
      </c>
      <c r="N65" s="47">
        <v>45608</v>
      </c>
      <c r="O65" s="48">
        <v>46264</v>
      </c>
      <c r="P65" s="44" t="s">
        <v>375</v>
      </c>
      <c r="Q65" s="42" t="s">
        <v>376</v>
      </c>
      <c r="R65" s="49" t="s">
        <v>377</v>
      </c>
      <c r="S65" s="49" t="s">
        <v>378</v>
      </c>
      <c r="T65" s="46">
        <v>141750000</v>
      </c>
      <c r="U65" s="45">
        <v>0</v>
      </c>
      <c r="V65" s="46">
        <f t="shared" si="4"/>
        <v>141750000</v>
      </c>
      <c r="W65" s="50">
        <f t="shared" si="5"/>
        <v>0</v>
      </c>
      <c r="X65" s="44" t="str">
        <f t="shared" si="0"/>
        <v>JUNTA DE ACCION COMUNAL DE EL BARRIO BRISAS DEL RIO</v>
      </c>
      <c r="Y65" s="44" t="s">
        <v>379</v>
      </c>
      <c r="Z65" s="46">
        <f t="shared" si="1"/>
        <v>168750000</v>
      </c>
      <c r="AA65" s="46">
        <f t="shared" si="2"/>
        <v>160500000</v>
      </c>
      <c r="AB65" s="43" t="s">
        <v>156</v>
      </c>
      <c r="AC65" s="42" t="s">
        <v>380</v>
      </c>
      <c r="AD65" s="51">
        <v>0</v>
      </c>
      <c r="AE65" s="51">
        <v>0</v>
      </c>
      <c r="AF65" s="51">
        <f t="shared" si="6"/>
        <v>0</v>
      </c>
      <c r="AG65" s="42"/>
    </row>
    <row r="66" spans="1:33" ht="65.25" customHeight="1">
      <c r="A66" s="42">
        <v>65</v>
      </c>
      <c r="B66" s="54" t="s">
        <v>555</v>
      </c>
      <c r="C66" s="42">
        <v>2024</v>
      </c>
      <c r="D66" s="54" t="s">
        <v>22</v>
      </c>
      <c r="E66" s="54" t="s">
        <v>42</v>
      </c>
      <c r="F66" s="54" t="s">
        <v>556</v>
      </c>
      <c r="G66" s="42" t="s">
        <v>371</v>
      </c>
      <c r="H66" s="44" t="s">
        <v>372</v>
      </c>
      <c r="I66" s="54" t="s">
        <v>516</v>
      </c>
      <c r="J66" s="43" t="s">
        <v>374</v>
      </c>
      <c r="K66" s="45">
        <v>18750000</v>
      </c>
      <c r="L66" s="45">
        <v>150000000</v>
      </c>
      <c r="M66" s="46">
        <f t="shared" si="3"/>
        <v>168750000</v>
      </c>
      <c r="N66" s="47">
        <v>45608</v>
      </c>
      <c r="O66" s="48">
        <v>46264</v>
      </c>
      <c r="P66" s="44" t="s">
        <v>375</v>
      </c>
      <c r="Q66" s="42" t="s">
        <v>419</v>
      </c>
      <c r="R66" s="54" t="s">
        <v>461</v>
      </c>
      <c r="S66" s="54" t="s">
        <v>461</v>
      </c>
      <c r="T66" s="46">
        <v>141750000</v>
      </c>
      <c r="U66" s="45">
        <v>0</v>
      </c>
      <c r="V66" s="46">
        <f t="shared" si="4"/>
        <v>141750000</v>
      </c>
      <c r="W66" s="50">
        <f t="shared" si="5"/>
        <v>0</v>
      </c>
      <c r="X66" s="44" t="str">
        <f t="shared" ref="X66:X129" si="7">F66</f>
        <v>JUNTA DE ACCIÓN COMUNAL BARRIO 20 DE ENERO</v>
      </c>
      <c r="Y66" s="44" t="s">
        <v>379</v>
      </c>
      <c r="Z66" s="46">
        <f t="shared" ref="Z66:Z129" si="8">M66</f>
        <v>168750000</v>
      </c>
      <c r="AA66" s="46">
        <f t="shared" ref="AA66:AA129" si="9">V66+K66</f>
        <v>160500000</v>
      </c>
      <c r="AB66" s="43" t="s">
        <v>156</v>
      </c>
      <c r="AC66" s="42" t="s">
        <v>380</v>
      </c>
      <c r="AD66" s="51">
        <v>0</v>
      </c>
      <c r="AE66" s="51">
        <v>0</v>
      </c>
      <c r="AF66" s="51">
        <f t="shared" si="6"/>
        <v>0</v>
      </c>
      <c r="AG66" s="42"/>
    </row>
    <row r="67" spans="1:33" ht="65.25" customHeight="1">
      <c r="A67" s="42">
        <v>66</v>
      </c>
      <c r="B67" s="43" t="s">
        <v>557</v>
      </c>
      <c r="C67" s="42">
        <v>2024</v>
      </c>
      <c r="D67" s="43" t="s">
        <v>34</v>
      </c>
      <c r="E67" s="43" t="s">
        <v>77</v>
      </c>
      <c r="F67" s="43" t="s">
        <v>558</v>
      </c>
      <c r="G67" s="42" t="s">
        <v>371</v>
      </c>
      <c r="H67" s="44" t="s">
        <v>372</v>
      </c>
      <c r="I67" s="43" t="s">
        <v>383</v>
      </c>
      <c r="J67" s="43" t="s">
        <v>374</v>
      </c>
      <c r="K67" s="45">
        <v>18750000</v>
      </c>
      <c r="L67" s="45">
        <v>150000000</v>
      </c>
      <c r="M67" s="46">
        <f t="shared" ref="M67:M130" si="10">K67+L67</f>
        <v>168750000</v>
      </c>
      <c r="N67" s="47">
        <v>45617</v>
      </c>
      <c r="O67" s="48">
        <v>46264</v>
      </c>
      <c r="P67" s="44" t="s">
        <v>375</v>
      </c>
      <c r="Q67" s="42" t="s">
        <v>376</v>
      </c>
      <c r="R67" s="49" t="s">
        <v>377</v>
      </c>
      <c r="S67" s="49" t="s">
        <v>377</v>
      </c>
      <c r="T67" s="46">
        <v>141750000</v>
      </c>
      <c r="U67" s="45">
        <v>0</v>
      </c>
      <c r="V67" s="46">
        <f t="shared" ref="V67:V130" si="11">T67-U67</f>
        <v>141750000</v>
      </c>
      <c r="W67" s="50">
        <f t="shared" ref="W67:W130" si="12">U67/T67</f>
        <v>0</v>
      </c>
      <c r="X67" s="44" t="str">
        <f t="shared" si="7"/>
        <v>JUNTA DE ACCION COMUNAL DE  ALTO CUEMBI</v>
      </c>
      <c r="Y67" s="44" t="s">
        <v>379</v>
      </c>
      <c r="Z67" s="46">
        <f t="shared" si="8"/>
        <v>168750000</v>
      </c>
      <c r="AA67" s="46">
        <f t="shared" si="9"/>
        <v>160500000</v>
      </c>
      <c r="AB67" s="43" t="s">
        <v>156</v>
      </c>
      <c r="AC67" s="42" t="s">
        <v>380</v>
      </c>
      <c r="AD67" s="51">
        <v>0</v>
      </c>
      <c r="AE67" s="51">
        <v>0</v>
      </c>
      <c r="AF67" s="51">
        <f t="shared" ref="AF67:AF130" si="13">AE67-AD67</f>
        <v>0</v>
      </c>
      <c r="AG67" s="42"/>
    </row>
    <row r="68" spans="1:33" ht="65.25" customHeight="1">
      <c r="A68" s="42">
        <v>67</v>
      </c>
      <c r="B68" s="43" t="s">
        <v>559</v>
      </c>
      <c r="C68" s="42">
        <v>2024</v>
      </c>
      <c r="D68" s="43" t="s">
        <v>368</v>
      </c>
      <c r="E68" s="43" t="s">
        <v>47</v>
      </c>
      <c r="F68" s="43" t="s">
        <v>560</v>
      </c>
      <c r="G68" s="42" t="s">
        <v>371</v>
      </c>
      <c r="H68" s="44" t="s">
        <v>372</v>
      </c>
      <c r="I68" s="43" t="s">
        <v>404</v>
      </c>
      <c r="J68" s="43" t="s">
        <v>374</v>
      </c>
      <c r="K68" s="45">
        <v>18750000</v>
      </c>
      <c r="L68" s="45">
        <v>150000000</v>
      </c>
      <c r="M68" s="46">
        <f t="shared" si="10"/>
        <v>168750000</v>
      </c>
      <c r="N68" s="47">
        <v>45635</v>
      </c>
      <c r="O68" s="48">
        <v>46264</v>
      </c>
      <c r="P68" s="44" t="s">
        <v>375</v>
      </c>
      <c r="Q68" s="42" t="s">
        <v>376</v>
      </c>
      <c r="R68" s="49" t="s">
        <v>388</v>
      </c>
      <c r="S68" s="49" t="s">
        <v>388</v>
      </c>
      <c r="T68" s="46">
        <v>141750000</v>
      </c>
      <c r="U68" s="45">
        <v>0</v>
      </c>
      <c r="V68" s="46">
        <f t="shared" si="11"/>
        <v>141750000</v>
      </c>
      <c r="W68" s="50">
        <f t="shared" si="12"/>
        <v>0</v>
      </c>
      <c r="X68" s="44" t="str">
        <f t="shared" si="7"/>
        <v>J.A.C. VEREDA LA SELVA</v>
      </c>
      <c r="Y68" s="44" t="s">
        <v>379</v>
      </c>
      <c r="Z68" s="46">
        <f t="shared" si="8"/>
        <v>168750000</v>
      </c>
      <c r="AA68" s="46">
        <f t="shared" si="9"/>
        <v>160500000</v>
      </c>
      <c r="AB68" s="43" t="s">
        <v>156</v>
      </c>
      <c r="AC68" s="42" t="s">
        <v>380</v>
      </c>
      <c r="AD68" s="51">
        <v>0</v>
      </c>
      <c r="AE68" s="51">
        <v>0</v>
      </c>
      <c r="AF68" s="51">
        <f t="shared" si="13"/>
        <v>0</v>
      </c>
      <c r="AG68" s="42"/>
    </row>
    <row r="69" spans="1:33" ht="65.25" customHeight="1">
      <c r="A69" s="42">
        <v>68</v>
      </c>
      <c r="B69" s="54" t="s">
        <v>561</v>
      </c>
      <c r="C69" s="42">
        <v>2024</v>
      </c>
      <c r="D69" s="54" t="s">
        <v>22</v>
      </c>
      <c r="E69" s="54" t="s">
        <v>42</v>
      </c>
      <c r="F69" s="54" t="s">
        <v>562</v>
      </c>
      <c r="G69" s="42" t="s">
        <v>371</v>
      </c>
      <c r="H69" s="44" t="s">
        <v>372</v>
      </c>
      <c r="I69" s="54" t="s">
        <v>516</v>
      </c>
      <c r="J69" s="43" t="s">
        <v>374</v>
      </c>
      <c r="K69" s="45">
        <v>18750000</v>
      </c>
      <c r="L69" s="45">
        <v>150000000</v>
      </c>
      <c r="M69" s="46">
        <f t="shared" si="10"/>
        <v>168750000</v>
      </c>
      <c r="N69" s="47">
        <v>45617</v>
      </c>
      <c r="O69" s="48">
        <v>46264</v>
      </c>
      <c r="P69" s="44" t="s">
        <v>375</v>
      </c>
      <c r="Q69" s="42" t="s">
        <v>419</v>
      </c>
      <c r="R69" s="49" t="s">
        <v>377</v>
      </c>
      <c r="S69" s="49" t="s">
        <v>378</v>
      </c>
      <c r="T69" s="46">
        <v>141750000</v>
      </c>
      <c r="U69" s="45">
        <v>0</v>
      </c>
      <c r="V69" s="46">
        <f t="shared" si="11"/>
        <v>141750000</v>
      </c>
      <c r="W69" s="50">
        <f t="shared" si="12"/>
        <v>0</v>
      </c>
      <c r="X69" s="44" t="str">
        <f t="shared" si="7"/>
        <v>JUNTA DE ACCION COMUNAL DEL BARRIO LA CASCADA</v>
      </c>
      <c r="Y69" s="44" t="s">
        <v>379</v>
      </c>
      <c r="Z69" s="46">
        <f t="shared" si="8"/>
        <v>168750000</v>
      </c>
      <c r="AA69" s="46">
        <f t="shared" si="9"/>
        <v>160500000</v>
      </c>
      <c r="AB69" s="43" t="s">
        <v>156</v>
      </c>
      <c r="AC69" s="42" t="s">
        <v>380</v>
      </c>
      <c r="AD69" s="51">
        <v>0</v>
      </c>
      <c r="AE69" s="51">
        <v>0</v>
      </c>
      <c r="AF69" s="51">
        <f t="shared" si="13"/>
        <v>0</v>
      </c>
      <c r="AG69" s="42"/>
    </row>
    <row r="70" spans="1:33" ht="65.25" customHeight="1">
      <c r="A70" s="42">
        <v>69</v>
      </c>
      <c r="B70" s="43" t="s">
        <v>563</v>
      </c>
      <c r="C70" s="42">
        <v>2024</v>
      </c>
      <c r="D70" s="43" t="s">
        <v>368</v>
      </c>
      <c r="E70" s="43" t="s">
        <v>50</v>
      </c>
      <c r="F70" s="43" t="s">
        <v>564</v>
      </c>
      <c r="G70" s="42" t="s">
        <v>371</v>
      </c>
      <c r="H70" s="44" t="s">
        <v>372</v>
      </c>
      <c r="I70" s="43" t="s">
        <v>398</v>
      </c>
      <c r="J70" s="43" t="s">
        <v>374</v>
      </c>
      <c r="K70" s="45">
        <v>18750000</v>
      </c>
      <c r="L70" s="45">
        <v>150000000</v>
      </c>
      <c r="M70" s="46">
        <f t="shared" si="10"/>
        <v>168750000</v>
      </c>
      <c r="N70" s="47">
        <v>45582</v>
      </c>
      <c r="O70" s="48">
        <v>46264</v>
      </c>
      <c r="P70" s="44" t="s">
        <v>375</v>
      </c>
      <c r="Q70" s="42" t="s">
        <v>376</v>
      </c>
      <c r="R70" s="49" t="s">
        <v>377</v>
      </c>
      <c r="S70" s="49" t="s">
        <v>377</v>
      </c>
      <c r="T70" s="46">
        <v>141750000</v>
      </c>
      <c r="U70" s="45">
        <v>0</v>
      </c>
      <c r="V70" s="46">
        <f t="shared" si="11"/>
        <v>141750000</v>
      </c>
      <c r="W70" s="50">
        <f t="shared" si="12"/>
        <v>0</v>
      </c>
      <c r="X70" s="44" t="str">
        <f t="shared" si="7"/>
        <v>JUNTA DE ACCION COMUNAL DE CENEGUETA</v>
      </c>
      <c r="Y70" s="44" t="s">
        <v>379</v>
      </c>
      <c r="Z70" s="46">
        <f t="shared" si="8"/>
        <v>168750000</v>
      </c>
      <c r="AA70" s="46">
        <f t="shared" si="9"/>
        <v>160500000</v>
      </c>
      <c r="AB70" s="43" t="s">
        <v>156</v>
      </c>
      <c r="AC70" s="42" t="s">
        <v>380</v>
      </c>
      <c r="AD70" s="51">
        <v>0</v>
      </c>
      <c r="AE70" s="51">
        <v>0</v>
      </c>
      <c r="AF70" s="51">
        <f t="shared" si="13"/>
        <v>0</v>
      </c>
      <c r="AG70" s="42"/>
    </row>
    <row r="71" spans="1:33" ht="65.25" customHeight="1">
      <c r="A71" s="42">
        <v>70</v>
      </c>
      <c r="B71" s="54" t="s">
        <v>565</v>
      </c>
      <c r="C71" s="42">
        <v>2024</v>
      </c>
      <c r="D71" s="54" t="s">
        <v>22</v>
      </c>
      <c r="E71" s="54" t="s">
        <v>42</v>
      </c>
      <c r="F71" s="54" t="s">
        <v>566</v>
      </c>
      <c r="G71" s="42" t="s">
        <v>371</v>
      </c>
      <c r="H71" s="44" t="s">
        <v>372</v>
      </c>
      <c r="I71" s="54" t="s">
        <v>516</v>
      </c>
      <c r="J71" s="43" t="s">
        <v>374</v>
      </c>
      <c r="K71" s="45">
        <v>18750000</v>
      </c>
      <c r="L71" s="45">
        <v>150000000</v>
      </c>
      <c r="M71" s="46">
        <f t="shared" si="10"/>
        <v>168750000</v>
      </c>
      <c r="N71" s="47">
        <v>45644</v>
      </c>
      <c r="O71" s="57">
        <v>46387</v>
      </c>
      <c r="P71" s="44" t="s">
        <v>524</v>
      </c>
      <c r="Q71" s="42" t="s">
        <v>419</v>
      </c>
      <c r="R71" s="49" t="s">
        <v>377</v>
      </c>
      <c r="S71" s="49" t="s">
        <v>377</v>
      </c>
      <c r="T71" s="46">
        <v>141750000</v>
      </c>
      <c r="U71" s="45">
        <v>0</v>
      </c>
      <c r="V71" s="46">
        <f t="shared" si="11"/>
        <v>141750000</v>
      </c>
      <c r="W71" s="50">
        <f t="shared" si="12"/>
        <v>0</v>
      </c>
      <c r="X71" s="44" t="str">
        <f t="shared" si="7"/>
        <v>JUNTA DE ACCION COMUNAL DEL BARRIO LA PRIMAVERA</v>
      </c>
      <c r="Y71" s="44" t="s">
        <v>379</v>
      </c>
      <c r="Z71" s="46">
        <f t="shared" si="8"/>
        <v>168750000</v>
      </c>
      <c r="AA71" s="46">
        <f t="shared" si="9"/>
        <v>160500000</v>
      </c>
      <c r="AB71" s="43" t="s">
        <v>156</v>
      </c>
      <c r="AC71" s="42" t="s">
        <v>380</v>
      </c>
      <c r="AD71" s="51">
        <v>0</v>
      </c>
      <c r="AE71" s="51">
        <v>0</v>
      </c>
      <c r="AF71" s="51">
        <f t="shared" si="13"/>
        <v>0</v>
      </c>
      <c r="AG71" s="42"/>
    </row>
    <row r="72" spans="1:33" ht="65.25" customHeight="1">
      <c r="A72" s="42">
        <v>71</v>
      </c>
      <c r="B72" s="43" t="s">
        <v>567</v>
      </c>
      <c r="C72" s="42">
        <v>2024</v>
      </c>
      <c r="D72" s="43" t="s">
        <v>368</v>
      </c>
      <c r="E72" s="43" t="s">
        <v>50</v>
      </c>
      <c r="F72" s="43" t="s">
        <v>568</v>
      </c>
      <c r="G72" s="42" t="s">
        <v>371</v>
      </c>
      <c r="H72" s="44" t="s">
        <v>372</v>
      </c>
      <c r="I72" s="43" t="s">
        <v>398</v>
      </c>
      <c r="J72" s="43" t="s">
        <v>374</v>
      </c>
      <c r="K72" s="45">
        <v>18750000</v>
      </c>
      <c r="L72" s="45">
        <v>150000000</v>
      </c>
      <c r="M72" s="46">
        <f t="shared" si="10"/>
        <v>168750000</v>
      </c>
      <c r="N72" s="47">
        <v>45582</v>
      </c>
      <c r="O72" s="48">
        <v>46264</v>
      </c>
      <c r="P72" s="44" t="s">
        <v>375</v>
      </c>
      <c r="Q72" s="42" t="s">
        <v>376</v>
      </c>
      <c r="R72" s="49" t="s">
        <v>377</v>
      </c>
      <c r="S72" s="49" t="s">
        <v>377</v>
      </c>
      <c r="T72" s="46">
        <v>141750000</v>
      </c>
      <c r="U72" s="45">
        <v>0</v>
      </c>
      <c r="V72" s="46">
        <f t="shared" si="11"/>
        <v>141750000</v>
      </c>
      <c r="W72" s="50">
        <f t="shared" si="12"/>
        <v>0</v>
      </c>
      <c r="X72" s="44" t="str">
        <f t="shared" si="7"/>
        <v>JUNTA DE ACCIÓN COMUNAL VEREDA PARCELACIÓN CARRIZAL</v>
      </c>
      <c r="Y72" s="44" t="s">
        <v>379</v>
      </c>
      <c r="Z72" s="46">
        <f t="shared" si="8"/>
        <v>168750000</v>
      </c>
      <c r="AA72" s="46">
        <f t="shared" si="9"/>
        <v>160500000</v>
      </c>
      <c r="AB72" s="43" t="s">
        <v>156</v>
      </c>
      <c r="AC72" s="42" t="s">
        <v>380</v>
      </c>
      <c r="AD72" s="51">
        <v>0</v>
      </c>
      <c r="AE72" s="51">
        <v>0</v>
      </c>
      <c r="AF72" s="51">
        <f t="shared" si="13"/>
        <v>0</v>
      </c>
      <c r="AG72" s="42"/>
    </row>
    <row r="73" spans="1:33" ht="65.25" customHeight="1">
      <c r="A73" s="42">
        <v>72</v>
      </c>
      <c r="B73" s="43" t="s">
        <v>569</v>
      </c>
      <c r="C73" s="42">
        <v>2024</v>
      </c>
      <c r="D73" s="42" t="s">
        <v>385</v>
      </c>
      <c r="E73" s="43" t="s">
        <v>67</v>
      </c>
      <c r="F73" s="43" t="s">
        <v>570</v>
      </c>
      <c r="G73" s="42" t="s">
        <v>371</v>
      </c>
      <c r="H73" s="44" t="s">
        <v>372</v>
      </c>
      <c r="I73" s="43" t="s">
        <v>404</v>
      </c>
      <c r="J73" s="43" t="s">
        <v>374</v>
      </c>
      <c r="K73" s="45">
        <v>18750000</v>
      </c>
      <c r="L73" s="45">
        <v>150000000</v>
      </c>
      <c r="M73" s="46">
        <f t="shared" si="10"/>
        <v>168750000</v>
      </c>
      <c r="N73" s="47">
        <v>45593</v>
      </c>
      <c r="O73" s="48">
        <v>46264</v>
      </c>
      <c r="P73" s="44" t="s">
        <v>375</v>
      </c>
      <c r="Q73" s="42" t="s">
        <v>376</v>
      </c>
      <c r="R73" s="54" t="s">
        <v>461</v>
      </c>
      <c r="S73" s="54" t="s">
        <v>461</v>
      </c>
      <c r="T73" s="46">
        <v>141750000</v>
      </c>
      <c r="U73" s="45">
        <v>0</v>
      </c>
      <c r="V73" s="46">
        <f t="shared" si="11"/>
        <v>141750000</v>
      </c>
      <c r="W73" s="50">
        <f t="shared" si="12"/>
        <v>0</v>
      </c>
      <c r="X73" s="44" t="str">
        <f t="shared" si="7"/>
        <v>JUNTA DE ACCION COMUNAL BARRIO LAS AMERICAS</v>
      </c>
      <c r="Y73" s="44" t="s">
        <v>379</v>
      </c>
      <c r="Z73" s="46">
        <f t="shared" si="8"/>
        <v>168750000</v>
      </c>
      <c r="AA73" s="46">
        <f t="shared" si="9"/>
        <v>160500000</v>
      </c>
      <c r="AB73" s="43" t="s">
        <v>156</v>
      </c>
      <c r="AC73" s="42" t="s">
        <v>380</v>
      </c>
      <c r="AD73" s="51">
        <v>0</v>
      </c>
      <c r="AE73" s="51">
        <v>0</v>
      </c>
      <c r="AF73" s="51">
        <f t="shared" si="13"/>
        <v>0</v>
      </c>
      <c r="AG73" s="42"/>
    </row>
    <row r="74" spans="1:33" ht="65.25" customHeight="1">
      <c r="A74" s="42">
        <v>73</v>
      </c>
      <c r="B74" s="60" t="s">
        <v>571</v>
      </c>
      <c r="C74" s="42">
        <v>2024</v>
      </c>
      <c r="D74" s="43" t="s">
        <v>572</v>
      </c>
      <c r="E74" s="43" t="s">
        <v>573</v>
      </c>
      <c r="F74" s="43" t="s">
        <v>574</v>
      </c>
      <c r="G74" s="42" t="s">
        <v>371</v>
      </c>
      <c r="H74" s="44" t="s">
        <v>372</v>
      </c>
      <c r="I74" s="54" t="s">
        <v>425</v>
      </c>
      <c r="J74" s="43" t="s">
        <v>374</v>
      </c>
      <c r="K74" s="45">
        <v>18750000</v>
      </c>
      <c r="L74" s="45">
        <v>150000000</v>
      </c>
      <c r="M74" s="46">
        <f t="shared" si="10"/>
        <v>168750000</v>
      </c>
      <c r="N74" s="47">
        <v>45583</v>
      </c>
      <c r="O74" s="48">
        <v>46264</v>
      </c>
      <c r="P74" s="44" t="s">
        <v>375</v>
      </c>
      <c r="Q74" s="42" t="s">
        <v>444</v>
      </c>
      <c r="R74" s="49" t="s">
        <v>377</v>
      </c>
      <c r="S74" s="49" t="s">
        <v>377</v>
      </c>
      <c r="T74" s="46">
        <v>141750000</v>
      </c>
      <c r="U74" s="45">
        <v>96007409.079999998</v>
      </c>
      <c r="V74" s="46">
        <f t="shared" si="11"/>
        <v>45742590.920000002</v>
      </c>
      <c r="W74" s="50">
        <f t="shared" si="12"/>
        <v>0.67730094589065259</v>
      </c>
      <c r="X74" s="44" t="str">
        <f t="shared" si="7"/>
        <v>JUNTA DE ACCION COMUNAL VEREDA SAN ANTONIO</v>
      </c>
      <c r="Y74" s="44" t="s">
        <v>379</v>
      </c>
      <c r="Z74" s="46">
        <f t="shared" si="8"/>
        <v>168750000</v>
      </c>
      <c r="AA74" s="46">
        <f t="shared" si="9"/>
        <v>64492590.920000002</v>
      </c>
      <c r="AB74" s="43" t="s">
        <v>156</v>
      </c>
      <c r="AC74" s="42" t="s">
        <v>380</v>
      </c>
      <c r="AD74" s="51">
        <v>0</v>
      </c>
      <c r="AE74" s="51">
        <v>0</v>
      </c>
      <c r="AF74" s="51">
        <f t="shared" si="13"/>
        <v>0</v>
      </c>
      <c r="AG74" s="42"/>
    </row>
    <row r="75" spans="1:33" ht="65.25" customHeight="1">
      <c r="A75" s="42">
        <v>74</v>
      </c>
      <c r="B75" s="54" t="s">
        <v>575</v>
      </c>
      <c r="C75" s="42">
        <v>2024</v>
      </c>
      <c r="D75" s="54" t="s">
        <v>22</v>
      </c>
      <c r="E75" s="54" t="s">
        <v>39</v>
      </c>
      <c r="F75" s="54" t="s">
        <v>576</v>
      </c>
      <c r="G75" s="42" t="s">
        <v>552</v>
      </c>
      <c r="H75" s="44" t="s">
        <v>372</v>
      </c>
      <c r="I75" s="54" t="s">
        <v>469</v>
      </c>
      <c r="J75" s="43" t="s">
        <v>374</v>
      </c>
      <c r="K75" s="45">
        <v>18750000</v>
      </c>
      <c r="L75" s="45">
        <v>150000000</v>
      </c>
      <c r="M75" s="46">
        <f t="shared" si="10"/>
        <v>168750000</v>
      </c>
      <c r="N75" s="47">
        <v>45657</v>
      </c>
      <c r="O75" s="57">
        <v>46142</v>
      </c>
      <c r="P75" s="44" t="s">
        <v>427</v>
      </c>
      <c r="Q75" s="42" t="s">
        <v>419</v>
      </c>
      <c r="R75" s="49" t="s">
        <v>377</v>
      </c>
      <c r="S75" s="49" t="s">
        <v>377</v>
      </c>
      <c r="T75" s="46">
        <v>141750000</v>
      </c>
      <c r="U75" s="45">
        <v>95181522.519999996</v>
      </c>
      <c r="V75" s="46">
        <f t="shared" si="11"/>
        <v>46568477.480000004</v>
      </c>
      <c r="W75" s="50">
        <f t="shared" si="12"/>
        <v>0.6714745856790123</v>
      </c>
      <c r="X75" s="44" t="str">
        <f t="shared" si="7"/>
        <v>JUNTA DE ACCION COMUNAL DE LA VEREDA LA MEZA</v>
      </c>
      <c r="Y75" s="44" t="s">
        <v>371</v>
      </c>
      <c r="Z75" s="46">
        <f t="shared" si="8"/>
        <v>168750000</v>
      </c>
      <c r="AA75" s="46">
        <f t="shared" si="9"/>
        <v>65318477.480000004</v>
      </c>
      <c r="AB75" s="59">
        <v>46027</v>
      </c>
      <c r="AC75" s="42" t="s">
        <v>380</v>
      </c>
      <c r="AD75" s="51">
        <v>0.69179999999999997</v>
      </c>
      <c r="AE75" s="51">
        <v>0.67589999999999995</v>
      </c>
      <c r="AF75" s="51">
        <f t="shared" si="13"/>
        <v>-1.5900000000000025E-2</v>
      </c>
      <c r="AG75" s="42"/>
    </row>
    <row r="76" spans="1:33" ht="65.25" customHeight="1">
      <c r="A76" s="42">
        <v>75</v>
      </c>
      <c r="B76" s="53" t="s">
        <v>577</v>
      </c>
      <c r="C76" s="42">
        <v>2024</v>
      </c>
      <c r="D76" s="43" t="s">
        <v>572</v>
      </c>
      <c r="E76" s="43" t="s">
        <v>573</v>
      </c>
      <c r="F76" s="43" t="s">
        <v>578</v>
      </c>
      <c r="G76" s="42" t="s">
        <v>371</v>
      </c>
      <c r="H76" s="44" t="s">
        <v>372</v>
      </c>
      <c r="I76" s="54" t="s">
        <v>425</v>
      </c>
      <c r="J76" s="43" t="s">
        <v>374</v>
      </c>
      <c r="K76" s="45">
        <v>18750000</v>
      </c>
      <c r="L76" s="45">
        <v>150000000</v>
      </c>
      <c r="M76" s="46">
        <f t="shared" si="10"/>
        <v>168750000</v>
      </c>
      <c r="N76" s="47">
        <v>45608</v>
      </c>
      <c r="O76" s="48">
        <v>46264</v>
      </c>
      <c r="P76" s="44" t="s">
        <v>375</v>
      </c>
      <c r="Q76" s="42" t="s">
        <v>444</v>
      </c>
      <c r="R76" s="49" t="s">
        <v>377</v>
      </c>
      <c r="S76" s="49" t="s">
        <v>377</v>
      </c>
      <c r="T76" s="46">
        <v>141750000</v>
      </c>
      <c r="U76" s="45">
        <v>0</v>
      </c>
      <c r="V76" s="46">
        <f t="shared" si="11"/>
        <v>141750000</v>
      </c>
      <c r="W76" s="50">
        <f t="shared" si="12"/>
        <v>0</v>
      </c>
      <c r="X76" s="44" t="str">
        <f t="shared" si="7"/>
        <v>JUNTA DE ACCION COMUNAL DE LA VEREDA VIJAGUAL-ESTAMBUL</v>
      </c>
      <c r="Y76" s="44" t="s">
        <v>379</v>
      </c>
      <c r="Z76" s="46">
        <f t="shared" si="8"/>
        <v>168750000</v>
      </c>
      <c r="AA76" s="46">
        <f t="shared" si="9"/>
        <v>160500000</v>
      </c>
      <c r="AB76" s="43" t="s">
        <v>156</v>
      </c>
      <c r="AC76" s="42" t="s">
        <v>380</v>
      </c>
      <c r="AD76" s="51">
        <v>0</v>
      </c>
      <c r="AE76" s="51">
        <v>0</v>
      </c>
      <c r="AF76" s="51">
        <f t="shared" si="13"/>
        <v>0</v>
      </c>
      <c r="AG76" s="42"/>
    </row>
    <row r="77" spans="1:33" ht="65.25" customHeight="1">
      <c r="A77" s="42">
        <v>76</v>
      </c>
      <c r="B77" s="54" t="s">
        <v>579</v>
      </c>
      <c r="C77" s="42">
        <v>2024</v>
      </c>
      <c r="D77" s="54" t="s">
        <v>22</v>
      </c>
      <c r="E77" s="54" t="s">
        <v>39</v>
      </c>
      <c r="F77" s="54" t="s">
        <v>580</v>
      </c>
      <c r="G77" s="42" t="s">
        <v>371</v>
      </c>
      <c r="H77" s="44" t="s">
        <v>372</v>
      </c>
      <c r="I77" s="54" t="s">
        <v>398</v>
      </c>
      <c r="J77" s="43" t="s">
        <v>374</v>
      </c>
      <c r="K77" s="45">
        <v>18750000</v>
      </c>
      <c r="L77" s="45">
        <v>150000000</v>
      </c>
      <c r="M77" s="46">
        <f t="shared" si="10"/>
        <v>168750000</v>
      </c>
      <c r="N77" s="47">
        <v>45617</v>
      </c>
      <c r="O77" s="57">
        <v>46295</v>
      </c>
      <c r="P77" s="44" t="s">
        <v>431</v>
      </c>
      <c r="Q77" s="42" t="s">
        <v>419</v>
      </c>
      <c r="R77" s="49" t="s">
        <v>377</v>
      </c>
      <c r="S77" s="49" t="s">
        <v>377</v>
      </c>
      <c r="T77" s="46">
        <v>141750000</v>
      </c>
      <c r="U77" s="45">
        <v>32406224.640000001</v>
      </c>
      <c r="V77" s="46">
        <f t="shared" si="11"/>
        <v>109343775.36</v>
      </c>
      <c r="W77" s="50">
        <f t="shared" si="12"/>
        <v>0.22861534137566139</v>
      </c>
      <c r="X77" s="44" t="str">
        <f t="shared" si="7"/>
        <v>JUNTA DE ACCION COMUNAL VEREDA EL VECIA</v>
      </c>
      <c r="Y77" s="44" t="s">
        <v>379</v>
      </c>
      <c r="Z77" s="46">
        <f t="shared" si="8"/>
        <v>168750000</v>
      </c>
      <c r="AA77" s="46">
        <f t="shared" si="9"/>
        <v>128093775.36</v>
      </c>
      <c r="AB77" s="43" t="s">
        <v>156</v>
      </c>
      <c r="AC77" s="42" t="s">
        <v>380</v>
      </c>
      <c r="AD77" s="51">
        <v>0</v>
      </c>
      <c r="AE77" s="51">
        <v>0</v>
      </c>
      <c r="AF77" s="51">
        <f t="shared" si="13"/>
        <v>0</v>
      </c>
      <c r="AG77" s="42"/>
    </row>
    <row r="78" spans="1:33" ht="65.25" customHeight="1">
      <c r="A78" s="42">
        <v>77</v>
      </c>
      <c r="B78" s="43" t="s">
        <v>581</v>
      </c>
      <c r="C78" s="42">
        <v>2024</v>
      </c>
      <c r="D78" s="43" t="s">
        <v>34</v>
      </c>
      <c r="E78" s="43" t="s">
        <v>77</v>
      </c>
      <c r="F78" s="43" t="s">
        <v>582</v>
      </c>
      <c r="G78" s="42" t="s">
        <v>371</v>
      </c>
      <c r="H78" s="44" t="s">
        <v>372</v>
      </c>
      <c r="I78" s="43" t="s">
        <v>415</v>
      </c>
      <c r="J78" s="43" t="s">
        <v>374</v>
      </c>
      <c r="K78" s="45">
        <v>18750000</v>
      </c>
      <c r="L78" s="45">
        <v>150000000</v>
      </c>
      <c r="M78" s="46">
        <f t="shared" si="10"/>
        <v>168750000</v>
      </c>
      <c r="N78" s="47">
        <v>45587</v>
      </c>
      <c r="O78" s="48">
        <v>46264</v>
      </c>
      <c r="P78" s="44" t="s">
        <v>375</v>
      </c>
      <c r="Q78" s="42" t="s">
        <v>376</v>
      </c>
      <c r="R78" s="49" t="s">
        <v>377</v>
      </c>
      <c r="S78" s="49" t="s">
        <v>377</v>
      </c>
      <c r="T78" s="46">
        <v>141750000</v>
      </c>
      <c r="U78" s="45">
        <v>0</v>
      </c>
      <c r="V78" s="46">
        <f t="shared" si="11"/>
        <v>141750000</v>
      </c>
      <c r="W78" s="50">
        <f t="shared" si="12"/>
        <v>0</v>
      </c>
      <c r="X78" s="44" t="str">
        <f t="shared" si="7"/>
        <v>JUNTA DE ACCION COMUNAL VEREDA BAJO LORENZO</v>
      </c>
      <c r="Y78" s="44" t="s">
        <v>379</v>
      </c>
      <c r="Z78" s="46">
        <f t="shared" si="8"/>
        <v>168750000</v>
      </c>
      <c r="AA78" s="46">
        <f t="shared" si="9"/>
        <v>160500000</v>
      </c>
      <c r="AB78" s="43" t="s">
        <v>156</v>
      </c>
      <c r="AC78" s="42" t="s">
        <v>380</v>
      </c>
      <c r="AD78" s="51">
        <v>0</v>
      </c>
      <c r="AE78" s="51">
        <v>0</v>
      </c>
      <c r="AF78" s="51">
        <f t="shared" si="13"/>
        <v>0</v>
      </c>
      <c r="AG78" s="42"/>
    </row>
    <row r="79" spans="1:33" ht="65.25" customHeight="1">
      <c r="A79" s="42">
        <v>78</v>
      </c>
      <c r="B79" s="43" t="s">
        <v>583</v>
      </c>
      <c r="C79" s="42">
        <v>2024</v>
      </c>
      <c r="D79" s="43" t="s">
        <v>23</v>
      </c>
      <c r="E79" s="43" t="s">
        <v>51</v>
      </c>
      <c r="F79" s="43" t="s">
        <v>584</v>
      </c>
      <c r="G79" s="42" t="s">
        <v>371</v>
      </c>
      <c r="H79" s="44" t="s">
        <v>372</v>
      </c>
      <c r="I79" s="43" t="s">
        <v>383</v>
      </c>
      <c r="J79" s="43" t="s">
        <v>374</v>
      </c>
      <c r="K79" s="45">
        <v>18750000</v>
      </c>
      <c r="L79" s="45">
        <v>150000000</v>
      </c>
      <c r="M79" s="46">
        <f t="shared" si="10"/>
        <v>168750000</v>
      </c>
      <c r="N79" s="47">
        <v>45608</v>
      </c>
      <c r="O79" s="48">
        <v>46264</v>
      </c>
      <c r="P79" s="44" t="s">
        <v>375</v>
      </c>
      <c r="Q79" s="42" t="s">
        <v>376</v>
      </c>
      <c r="R79" s="49" t="s">
        <v>377</v>
      </c>
      <c r="S79" s="54" t="s">
        <v>461</v>
      </c>
      <c r="T79" s="46">
        <v>141750000</v>
      </c>
      <c r="U79" s="45">
        <v>0</v>
      </c>
      <c r="V79" s="46">
        <f t="shared" si="11"/>
        <v>141750000</v>
      </c>
      <c r="W79" s="50">
        <f t="shared" si="12"/>
        <v>0</v>
      </c>
      <c r="X79" s="44" t="str">
        <f t="shared" si="7"/>
        <v>JUNTA DE ACCION COMUNAL VEREDA ZARABANDA</v>
      </c>
      <c r="Y79" s="44" t="s">
        <v>379</v>
      </c>
      <c r="Z79" s="46">
        <f t="shared" si="8"/>
        <v>168750000</v>
      </c>
      <c r="AA79" s="46">
        <f t="shared" si="9"/>
        <v>160500000</v>
      </c>
      <c r="AB79" s="43" t="s">
        <v>156</v>
      </c>
      <c r="AC79" s="42" t="s">
        <v>380</v>
      </c>
      <c r="AD79" s="51">
        <v>0</v>
      </c>
      <c r="AE79" s="51">
        <v>0</v>
      </c>
      <c r="AF79" s="51">
        <f t="shared" si="13"/>
        <v>0</v>
      </c>
      <c r="AG79" s="42"/>
    </row>
    <row r="80" spans="1:33" ht="155.25" customHeight="1">
      <c r="A80" s="42">
        <v>79</v>
      </c>
      <c r="B80" s="43" t="s">
        <v>585</v>
      </c>
      <c r="C80" s="42">
        <v>2024</v>
      </c>
      <c r="D80" s="43" t="s">
        <v>417</v>
      </c>
      <c r="E80" s="43" t="s">
        <v>57</v>
      </c>
      <c r="F80" s="43" t="s">
        <v>586</v>
      </c>
      <c r="G80" s="42" t="s">
        <v>371</v>
      </c>
      <c r="H80" s="44" t="s">
        <v>372</v>
      </c>
      <c r="I80" s="43" t="s">
        <v>437</v>
      </c>
      <c r="J80" s="43" t="s">
        <v>374</v>
      </c>
      <c r="K80" s="45">
        <v>18750000</v>
      </c>
      <c r="L80" s="45">
        <v>150000000</v>
      </c>
      <c r="M80" s="46">
        <f t="shared" si="10"/>
        <v>168750000</v>
      </c>
      <c r="N80" s="47">
        <v>45616</v>
      </c>
      <c r="O80" s="48">
        <v>46264</v>
      </c>
      <c r="P80" s="44" t="s">
        <v>375</v>
      </c>
      <c r="Q80" s="42" t="s">
        <v>419</v>
      </c>
      <c r="R80" s="49" t="s">
        <v>377</v>
      </c>
      <c r="S80" s="49" t="s">
        <v>377</v>
      </c>
      <c r="T80" s="46">
        <v>141750000</v>
      </c>
      <c r="U80" s="45">
        <v>0</v>
      </c>
      <c r="V80" s="46">
        <f t="shared" si="11"/>
        <v>141750000</v>
      </c>
      <c r="W80" s="50">
        <f t="shared" si="12"/>
        <v>0</v>
      </c>
      <c r="X80" s="44" t="str">
        <f t="shared" si="7"/>
        <v>JUNTA DE ACCION COMUNAL CORREGIMIENTO LOS CANELOS</v>
      </c>
      <c r="Y80" s="44" t="s">
        <v>379</v>
      </c>
      <c r="Z80" s="46">
        <f t="shared" si="8"/>
        <v>168750000</v>
      </c>
      <c r="AA80" s="46">
        <f t="shared" si="9"/>
        <v>160500000</v>
      </c>
      <c r="AB80" s="43" t="s">
        <v>156</v>
      </c>
      <c r="AC80" s="42" t="s">
        <v>380</v>
      </c>
      <c r="AD80" s="51">
        <v>0</v>
      </c>
      <c r="AE80" s="51">
        <v>0</v>
      </c>
      <c r="AF80" s="51">
        <f t="shared" si="13"/>
        <v>0</v>
      </c>
      <c r="AG80" s="44" t="s">
        <v>587</v>
      </c>
    </row>
    <row r="81" spans="1:33" ht="65.25" customHeight="1">
      <c r="A81" s="42">
        <v>80</v>
      </c>
      <c r="B81" s="43" t="s">
        <v>588</v>
      </c>
      <c r="C81" s="42">
        <v>2024</v>
      </c>
      <c r="D81" s="43" t="s">
        <v>21</v>
      </c>
      <c r="E81" s="43" t="s">
        <v>21</v>
      </c>
      <c r="F81" s="43" t="s">
        <v>589</v>
      </c>
      <c r="G81" s="42" t="s">
        <v>371</v>
      </c>
      <c r="H81" s="44" t="s">
        <v>372</v>
      </c>
      <c r="I81" s="43" t="s">
        <v>383</v>
      </c>
      <c r="J81" s="43" t="s">
        <v>374</v>
      </c>
      <c r="K81" s="45">
        <v>18750000</v>
      </c>
      <c r="L81" s="45">
        <v>150000000</v>
      </c>
      <c r="M81" s="46">
        <f t="shared" si="10"/>
        <v>168750000</v>
      </c>
      <c r="N81" s="47">
        <v>45608</v>
      </c>
      <c r="O81" s="48">
        <v>46264</v>
      </c>
      <c r="P81" s="44" t="s">
        <v>375</v>
      </c>
      <c r="Q81" s="42" t="s">
        <v>376</v>
      </c>
      <c r="R81" s="49" t="s">
        <v>388</v>
      </c>
      <c r="S81" s="49" t="s">
        <v>388</v>
      </c>
      <c r="T81" s="46">
        <v>141750000</v>
      </c>
      <c r="U81" s="45">
        <v>0</v>
      </c>
      <c r="V81" s="46">
        <f t="shared" si="11"/>
        <v>141750000</v>
      </c>
      <c r="W81" s="50">
        <f t="shared" si="12"/>
        <v>0</v>
      </c>
      <c r="X81" s="44" t="str">
        <f t="shared" si="7"/>
        <v>JUNTA DE ACCION COMUNAL BARRIO FLOR DE MI LLANO</v>
      </c>
      <c r="Y81" s="44" t="s">
        <v>379</v>
      </c>
      <c r="Z81" s="46">
        <f t="shared" si="8"/>
        <v>168750000</v>
      </c>
      <c r="AA81" s="46">
        <f t="shared" si="9"/>
        <v>160500000</v>
      </c>
      <c r="AB81" s="43" t="s">
        <v>156</v>
      </c>
      <c r="AC81" s="42" t="s">
        <v>380</v>
      </c>
      <c r="AD81" s="51">
        <v>0</v>
      </c>
      <c r="AE81" s="51">
        <v>0</v>
      </c>
      <c r="AF81" s="51">
        <f t="shared" si="13"/>
        <v>0</v>
      </c>
      <c r="AG81" s="42"/>
    </row>
    <row r="82" spans="1:33" ht="65.25" customHeight="1">
      <c r="A82" s="42">
        <v>81</v>
      </c>
      <c r="B82" s="43" t="s">
        <v>590</v>
      </c>
      <c r="C82" s="42">
        <v>2024</v>
      </c>
      <c r="D82" s="43" t="s">
        <v>34</v>
      </c>
      <c r="E82" s="43" t="s">
        <v>76</v>
      </c>
      <c r="F82" s="43" t="s">
        <v>591</v>
      </c>
      <c r="G82" s="42" t="s">
        <v>371</v>
      </c>
      <c r="H82" s="44" t="s">
        <v>372</v>
      </c>
      <c r="I82" s="43" t="s">
        <v>383</v>
      </c>
      <c r="J82" s="43" t="s">
        <v>374</v>
      </c>
      <c r="K82" s="45">
        <v>18750000</v>
      </c>
      <c r="L82" s="45">
        <v>150000000</v>
      </c>
      <c r="M82" s="46">
        <f t="shared" si="10"/>
        <v>168750000</v>
      </c>
      <c r="N82" s="47">
        <v>45617</v>
      </c>
      <c r="O82" s="48">
        <v>46264</v>
      </c>
      <c r="P82" s="44" t="s">
        <v>375</v>
      </c>
      <c r="Q82" s="42" t="s">
        <v>376</v>
      </c>
      <c r="R82" s="49" t="s">
        <v>377</v>
      </c>
      <c r="S82" s="49" t="s">
        <v>377</v>
      </c>
      <c r="T82" s="46">
        <v>141750000</v>
      </c>
      <c r="U82" s="45">
        <v>0</v>
      </c>
      <c r="V82" s="46">
        <f t="shared" si="11"/>
        <v>141750000</v>
      </c>
      <c r="W82" s="50">
        <f t="shared" si="12"/>
        <v>0</v>
      </c>
      <c r="X82" s="44" t="str">
        <f t="shared" si="7"/>
        <v>JUNTA DE ACCION COMUNAL VEREDA MIRAVALLE</v>
      </c>
      <c r="Y82" s="44" t="s">
        <v>379</v>
      </c>
      <c r="Z82" s="46">
        <f t="shared" si="8"/>
        <v>168750000</v>
      </c>
      <c r="AA82" s="46">
        <f t="shared" si="9"/>
        <v>160500000</v>
      </c>
      <c r="AB82" s="43" t="s">
        <v>156</v>
      </c>
      <c r="AC82" s="42" t="s">
        <v>380</v>
      </c>
      <c r="AD82" s="51">
        <v>0</v>
      </c>
      <c r="AE82" s="51">
        <v>0</v>
      </c>
      <c r="AF82" s="51">
        <f t="shared" si="13"/>
        <v>0</v>
      </c>
      <c r="AG82" s="42"/>
    </row>
    <row r="83" spans="1:33" ht="65.25" customHeight="1">
      <c r="A83" s="42">
        <v>82</v>
      </c>
      <c r="B83" s="54" t="s">
        <v>592</v>
      </c>
      <c r="C83" s="42">
        <v>2024</v>
      </c>
      <c r="D83" s="54" t="s">
        <v>22</v>
      </c>
      <c r="E83" s="54" t="s">
        <v>593</v>
      </c>
      <c r="F83" s="54" t="s">
        <v>594</v>
      </c>
      <c r="G83" s="42" t="s">
        <v>371</v>
      </c>
      <c r="H83" s="44" t="s">
        <v>372</v>
      </c>
      <c r="I83" s="54" t="s">
        <v>469</v>
      </c>
      <c r="J83" s="43" t="s">
        <v>374</v>
      </c>
      <c r="K83" s="45">
        <v>18750000</v>
      </c>
      <c r="L83" s="45">
        <v>150000000</v>
      </c>
      <c r="M83" s="46">
        <f t="shared" si="10"/>
        <v>168750000</v>
      </c>
      <c r="N83" s="47">
        <v>45582</v>
      </c>
      <c r="O83" s="48">
        <v>46264</v>
      </c>
      <c r="P83" s="44" t="s">
        <v>375</v>
      </c>
      <c r="Q83" s="42" t="s">
        <v>419</v>
      </c>
      <c r="R83" s="49" t="s">
        <v>377</v>
      </c>
      <c r="S83" s="54" t="s">
        <v>461</v>
      </c>
      <c r="T83" s="46">
        <v>141750000</v>
      </c>
      <c r="U83" s="45">
        <v>102576170.26000001</v>
      </c>
      <c r="V83" s="46">
        <f t="shared" si="11"/>
        <v>39173829.739999995</v>
      </c>
      <c r="W83" s="50">
        <f t="shared" si="12"/>
        <v>0.72364141276895944</v>
      </c>
      <c r="X83" s="44" t="str">
        <f t="shared" si="7"/>
        <v>JUNTA DE ACCIÓN COMUNAL URBANIZACIÓN LA PRADERA</v>
      </c>
      <c r="Y83" s="44" t="s">
        <v>371</v>
      </c>
      <c r="Z83" s="46">
        <f t="shared" si="8"/>
        <v>168750000</v>
      </c>
      <c r="AA83" s="46">
        <f t="shared" si="9"/>
        <v>57923829.739999995</v>
      </c>
      <c r="AB83" s="59">
        <v>46048</v>
      </c>
      <c r="AC83" s="42" t="s">
        <v>380</v>
      </c>
      <c r="AD83" s="51">
        <v>0.65900000000000003</v>
      </c>
      <c r="AE83" s="51">
        <v>0.43569999999999998</v>
      </c>
      <c r="AF83" s="51">
        <f t="shared" si="13"/>
        <v>-0.22330000000000005</v>
      </c>
      <c r="AG83" s="42"/>
    </row>
    <row r="84" spans="1:33" ht="65.25" customHeight="1">
      <c r="A84" s="42">
        <v>83</v>
      </c>
      <c r="B84" s="43" t="s">
        <v>595</v>
      </c>
      <c r="C84" s="42">
        <v>2024</v>
      </c>
      <c r="D84" s="43" t="s">
        <v>21</v>
      </c>
      <c r="E84" s="43" t="s">
        <v>21</v>
      </c>
      <c r="F84" s="43" t="s">
        <v>596</v>
      </c>
      <c r="G84" s="42" t="s">
        <v>371</v>
      </c>
      <c r="H84" s="44" t="s">
        <v>372</v>
      </c>
      <c r="I84" s="43" t="s">
        <v>401</v>
      </c>
      <c r="J84" s="43" t="s">
        <v>374</v>
      </c>
      <c r="K84" s="45">
        <v>18750000</v>
      </c>
      <c r="L84" s="45">
        <v>150000000</v>
      </c>
      <c r="M84" s="46">
        <f t="shared" si="10"/>
        <v>168750000</v>
      </c>
      <c r="N84" s="47">
        <v>45644</v>
      </c>
      <c r="O84" s="48">
        <v>46264</v>
      </c>
      <c r="P84" s="44" t="s">
        <v>375</v>
      </c>
      <c r="Q84" s="42" t="s">
        <v>376</v>
      </c>
      <c r="R84" s="49" t="s">
        <v>377</v>
      </c>
      <c r="S84" s="49" t="s">
        <v>377</v>
      </c>
      <c r="T84" s="46">
        <v>141750000</v>
      </c>
      <c r="U84" s="45">
        <v>118485560.42</v>
      </c>
      <c r="V84" s="46">
        <f t="shared" si="11"/>
        <v>23264439.579999998</v>
      </c>
      <c r="W84" s="50">
        <f t="shared" si="12"/>
        <v>0.83587696945326284</v>
      </c>
      <c r="X84" s="44" t="str">
        <f t="shared" si="7"/>
        <v>JUNTA DE ACCION COMUNAL BARRIO PEDRO NEL JIMENEZ</v>
      </c>
      <c r="Y84" s="44" t="s">
        <v>379</v>
      </c>
      <c r="Z84" s="46">
        <f t="shared" si="8"/>
        <v>168750000</v>
      </c>
      <c r="AA84" s="46">
        <f t="shared" si="9"/>
        <v>42014439.579999998</v>
      </c>
      <c r="AB84" s="43" t="s">
        <v>156</v>
      </c>
      <c r="AC84" s="42" t="s">
        <v>380</v>
      </c>
      <c r="AD84" s="51">
        <v>0</v>
      </c>
      <c r="AE84" s="51">
        <v>0</v>
      </c>
      <c r="AF84" s="51">
        <f t="shared" si="13"/>
        <v>0</v>
      </c>
      <c r="AG84" s="42"/>
    </row>
    <row r="85" spans="1:33" ht="65.25" customHeight="1">
      <c r="A85" s="42">
        <v>84</v>
      </c>
      <c r="B85" s="60" t="s">
        <v>597</v>
      </c>
      <c r="C85" s="42">
        <v>2024</v>
      </c>
      <c r="D85" s="43" t="s">
        <v>572</v>
      </c>
      <c r="E85" s="43" t="s">
        <v>573</v>
      </c>
      <c r="F85" s="43" t="s">
        <v>598</v>
      </c>
      <c r="G85" s="42" t="s">
        <v>371</v>
      </c>
      <c r="H85" s="44" t="s">
        <v>372</v>
      </c>
      <c r="I85" s="54" t="s">
        <v>425</v>
      </c>
      <c r="J85" s="43" t="s">
        <v>374</v>
      </c>
      <c r="K85" s="45">
        <v>18750000</v>
      </c>
      <c r="L85" s="45">
        <v>150000000</v>
      </c>
      <c r="M85" s="46">
        <f t="shared" si="10"/>
        <v>168750000</v>
      </c>
      <c r="N85" s="47">
        <v>45583</v>
      </c>
      <c r="O85" s="48">
        <v>46264</v>
      </c>
      <c r="P85" s="44" t="s">
        <v>375</v>
      </c>
      <c r="Q85" s="42" t="s">
        <v>444</v>
      </c>
      <c r="R85" s="49" t="s">
        <v>377</v>
      </c>
      <c r="S85" s="49" t="s">
        <v>377</v>
      </c>
      <c r="T85" s="46">
        <v>141750000</v>
      </c>
      <c r="U85" s="45">
        <v>0</v>
      </c>
      <c r="V85" s="46">
        <f t="shared" si="11"/>
        <v>141750000</v>
      </c>
      <c r="W85" s="50">
        <f t="shared" si="12"/>
        <v>0</v>
      </c>
      <c r="X85" s="44" t="str">
        <f t="shared" si="7"/>
        <v>JUNTA DE ACCION COMUNAL VEREDA MARATON</v>
      </c>
      <c r="Y85" s="44" t="s">
        <v>379</v>
      </c>
      <c r="Z85" s="46">
        <f t="shared" si="8"/>
        <v>168750000</v>
      </c>
      <c r="AA85" s="46">
        <f t="shared" si="9"/>
        <v>160500000</v>
      </c>
      <c r="AB85" s="43" t="s">
        <v>156</v>
      </c>
      <c r="AC85" s="42" t="s">
        <v>380</v>
      </c>
      <c r="AD85" s="51">
        <v>0</v>
      </c>
      <c r="AE85" s="51">
        <v>0</v>
      </c>
      <c r="AF85" s="51">
        <f t="shared" si="13"/>
        <v>0</v>
      </c>
      <c r="AG85" s="42"/>
    </row>
    <row r="86" spans="1:33" ht="65.25" customHeight="1">
      <c r="A86" s="42">
        <v>85</v>
      </c>
      <c r="B86" s="43" t="s">
        <v>599</v>
      </c>
      <c r="C86" s="42">
        <v>2024</v>
      </c>
      <c r="D86" s="43" t="s">
        <v>600</v>
      </c>
      <c r="E86" s="43" t="s">
        <v>601</v>
      </c>
      <c r="F86" s="43" t="s">
        <v>602</v>
      </c>
      <c r="G86" s="42" t="s">
        <v>371</v>
      </c>
      <c r="H86" s="44" t="s">
        <v>372</v>
      </c>
      <c r="I86" s="43" t="s">
        <v>404</v>
      </c>
      <c r="J86" s="43" t="s">
        <v>374</v>
      </c>
      <c r="K86" s="45">
        <v>18750000</v>
      </c>
      <c r="L86" s="45">
        <v>150000000</v>
      </c>
      <c r="M86" s="46">
        <f t="shared" si="10"/>
        <v>168750000</v>
      </c>
      <c r="N86" s="47">
        <v>45611</v>
      </c>
      <c r="O86" s="48">
        <v>46264</v>
      </c>
      <c r="P86" s="44" t="s">
        <v>375</v>
      </c>
      <c r="Q86" s="42" t="s">
        <v>376</v>
      </c>
      <c r="R86" s="49" t="s">
        <v>377</v>
      </c>
      <c r="S86" s="49" t="s">
        <v>388</v>
      </c>
      <c r="T86" s="46">
        <v>141750000</v>
      </c>
      <c r="U86" s="45">
        <v>0</v>
      </c>
      <c r="V86" s="46">
        <f t="shared" si="11"/>
        <v>141750000</v>
      </c>
      <c r="W86" s="50">
        <f t="shared" si="12"/>
        <v>0</v>
      </c>
      <c r="X86" s="44" t="str">
        <f t="shared" si="7"/>
        <v>JUNTA DE ACCIÓN COMUNAL DEL BARRIO ONCE DE NOVIEMBRE</v>
      </c>
      <c r="Y86" s="44" t="s">
        <v>379</v>
      </c>
      <c r="Z86" s="46">
        <f t="shared" si="8"/>
        <v>168750000</v>
      </c>
      <c r="AA86" s="46">
        <f t="shared" si="9"/>
        <v>160500000</v>
      </c>
      <c r="AB86" s="43" t="s">
        <v>156</v>
      </c>
      <c r="AC86" s="42" t="s">
        <v>380</v>
      </c>
      <c r="AD86" s="51">
        <v>0</v>
      </c>
      <c r="AE86" s="51">
        <v>0</v>
      </c>
      <c r="AF86" s="51">
        <f t="shared" si="13"/>
        <v>0</v>
      </c>
      <c r="AG86" s="42"/>
    </row>
    <row r="87" spans="1:33" ht="65.25" customHeight="1">
      <c r="A87" s="42">
        <v>86</v>
      </c>
      <c r="B87" s="43" t="s">
        <v>603</v>
      </c>
      <c r="C87" s="42">
        <v>2024</v>
      </c>
      <c r="D87" s="43" t="s">
        <v>604</v>
      </c>
      <c r="E87" s="43" t="s">
        <v>605</v>
      </c>
      <c r="F87" s="43" t="s">
        <v>606</v>
      </c>
      <c r="G87" s="42" t="s">
        <v>371</v>
      </c>
      <c r="H87" s="44" t="s">
        <v>372</v>
      </c>
      <c r="I87" s="43" t="s">
        <v>496</v>
      </c>
      <c r="J87" s="43" t="s">
        <v>374</v>
      </c>
      <c r="K87" s="45">
        <v>18750000</v>
      </c>
      <c r="L87" s="45">
        <v>150000000</v>
      </c>
      <c r="M87" s="46">
        <f t="shared" si="10"/>
        <v>168750000</v>
      </c>
      <c r="N87" s="47">
        <v>45642</v>
      </c>
      <c r="O87" s="48">
        <v>46264</v>
      </c>
      <c r="P87" s="44" t="s">
        <v>375</v>
      </c>
      <c r="Q87" s="42" t="s">
        <v>607</v>
      </c>
      <c r="R87" s="49" t="s">
        <v>377</v>
      </c>
      <c r="S87" s="49" t="s">
        <v>377</v>
      </c>
      <c r="T87" s="46">
        <v>141750000</v>
      </c>
      <c r="U87" s="45">
        <v>0</v>
      </c>
      <c r="V87" s="46">
        <f t="shared" si="11"/>
        <v>141750000</v>
      </c>
      <c r="W87" s="50">
        <f t="shared" si="12"/>
        <v>0</v>
      </c>
      <c r="X87" s="44" t="str">
        <f t="shared" si="7"/>
        <v>JUNTA DE ACCION COMUNAL BARRIO RAIMUNDO CRUZ</v>
      </c>
      <c r="Y87" s="44" t="s">
        <v>379</v>
      </c>
      <c r="Z87" s="46">
        <f t="shared" si="8"/>
        <v>168750000</v>
      </c>
      <c r="AA87" s="46">
        <f t="shared" si="9"/>
        <v>160500000</v>
      </c>
      <c r="AB87" s="43" t="s">
        <v>156</v>
      </c>
      <c r="AC87" s="42" t="s">
        <v>380</v>
      </c>
      <c r="AD87" s="51">
        <v>0</v>
      </c>
      <c r="AE87" s="51">
        <v>0</v>
      </c>
      <c r="AF87" s="51">
        <f t="shared" si="13"/>
        <v>0</v>
      </c>
      <c r="AG87" s="42"/>
    </row>
    <row r="88" spans="1:33" ht="65.25" customHeight="1">
      <c r="A88" s="42">
        <v>87</v>
      </c>
      <c r="B88" s="43" t="s">
        <v>608</v>
      </c>
      <c r="C88" s="42">
        <v>2024</v>
      </c>
      <c r="D88" s="43" t="s">
        <v>368</v>
      </c>
      <c r="E88" s="43" t="s">
        <v>609</v>
      </c>
      <c r="F88" s="43" t="s">
        <v>610</v>
      </c>
      <c r="G88" s="42" t="s">
        <v>371</v>
      </c>
      <c r="H88" s="44" t="s">
        <v>372</v>
      </c>
      <c r="I88" s="43" t="s">
        <v>411</v>
      </c>
      <c r="J88" s="43" t="s">
        <v>374</v>
      </c>
      <c r="K88" s="45">
        <v>18750000</v>
      </c>
      <c r="L88" s="45">
        <v>150000000</v>
      </c>
      <c r="M88" s="46">
        <f t="shared" si="10"/>
        <v>168750000</v>
      </c>
      <c r="N88" s="47">
        <v>45642</v>
      </c>
      <c r="O88" s="48">
        <v>46264</v>
      </c>
      <c r="P88" s="44" t="s">
        <v>375</v>
      </c>
      <c r="Q88" s="42" t="s">
        <v>376</v>
      </c>
      <c r="R88" s="49" t="s">
        <v>377</v>
      </c>
      <c r="S88" s="54" t="s">
        <v>461</v>
      </c>
      <c r="T88" s="46">
        <v>141750000</v>
      </c>
      <c r="U88" s="45">
        <v>0</v>
      </c>
      <c r="V88" s="46">
        <f t="shared" si="11"/>
        <v>141750000</v>
      </c>
      <c r="W88" s="50">
        <f t="shared" si="12"/>
        <v>0</v>
      </c>
      <c r="X88" s="44" t="str">
        <f t="shared" si="7"/>
        <v>JUNTA DE ACCION COMUNAL DE LA VEREDA CURACAS</v>
      </c>
      <c r="Y88" s="44" t="s">
        <v>379</v>
      </c>
      <c r="Z88" s="46">
        <f t="shared" si="8"/>
        <v>168750000</v>
      </c>
      <c r="AA88" s="46">
        <f t="shared" si="9"/>
        <v>160500000</v>
      </c>
      <c r="AB88" s="43" t="s">
        <v>156</v>
      </c>
      <c r="AC88" s="42" t="s">
        <v>380</v>
      </c>
      <c r="AD88" s="51">
        <v>0</v>
      </c>
      <c r="AE88" s="51">
        <v>0</v>
      </c>
      <c r="AF88" s="51">
        <f t="shared" si="13"/>
        <v>0</v>
      </c>
      <c r="AG88" s="42"/>
    </row>
    <row r="89" spans="1:33" ht="65.25" customHeight="1">
      <c r="A89" s="42">
        <v>88</v>
      </c>
      <c r="B89" s="43" t="s">
        <v>611</v>
      </c>
      <c r="C89" s="42">
        <v>2024</v>
      </c>
      <c r="D89" s="43" t="s">
        <v>368</v>
      </c>
      <c r="E89" s="43" t="s">
        <v>54</v>
      </c>
      <c r="F89" s="43" t="s">
        <v>612</v>
      </c>
      <c r="G89" s="42" t="s">
        <v>371</v>
      </c>
      <c r="H89" s="44" t="s">
        <v>372</v>
      </c>
      <c r="I89" s="43" t="s">
        <v>411</v>
      </c>
      <c r="J89" s="43" t="s">
        <v>374</v>
      </c>
      <c r="K89" s="45">
        <v>18750000</v>
      </c>
      <c r="L89" s="45">
        <v>150000000</v>
      </c>
      <c r="M89" s="46">
        <f t="shared" si="10"/>
        <v>168750000</v>
      </c>
      <c r="N89" s="47">
        <v>45608</v>
      </c>
      <c r="O89" s="48">
        <v>46264</v>
      </c>
      <c r="P89" s="44" t="s">
        <v>375</v>
      </c>
      <c r="Q89" s="42" t="s">
        <v>376</v>
      </c>
      <c r="R89" s="49" t="s">
        <v>377</v>
      </c>
      <c r="S89" s="54" t="s">
        <v>461</v>
      </c>
      <c r="T89" s="46">
        <v>141750000</v>
      </c>
      <c r="U89" s="45">
        <v>0</v>
      </c>
      <c r="V89" s="46">
        <f t="shared" si="11"/>
        <v>141750000</v>
      </c>
      <c r="W89" s="50">
        <f t="shared" si="12"/>
        <v>0</v>
      </c>
      <c r="X89" s="44" t="str">
        <f t="shared" si="7"/>
        <v>JUNTA DE ACCION COMUNAL VEREDA LOS ANAYES</v>
      </c>
      <c r="Y89" s="44" t="s">
        <v>379</v>
      </c>
      <c r="Z89" s="46">
        <f t="shared" si="8"/>
        <v>168750000</v>
      </c>
      <c r="AA89" s="46">
        <f t="shared" si="9"/>
        <v>160500000</v>
      </c>
      <c r="AB89" s="43" t="s">
        <v>156</v>
      </c>
      <c r="AC89" s="42" t="s">
        <v>380</v>
      </c>
      <c r="AD89" s="51">
        <v>0</v>
      </c>
      <c r="AE89" s="51">
        <v>0</v>
      </c>
      <c r="AF89" s="51">
        <f t="shared" si="13"/>
        <v>0</v>
      </c>
      <c r="AG89" s="42"/>
    </row>
    <row r="90" spans="1:33" ht="65.25" customHeight="1">
      <c r="A90" s="42">
        <v>89</v>
      </c>
      <c r="B90" s="43" t="s">
        <v>613</v>
      </c>
      <c r="C90" s="42">
        <v>2024</v>
      </c>
      <c r="D90" s="43" t="s">
        <v>368</v>
      </c>
      <c r="E90" s="43" t="s">
        <v>614</v>
      </c>
      <c r="F90" s="43" t="s">
        <v>615</v>
      </c>
      <c r="G90" s="42" t="s">
        <v>371</v>
      </c>
      <c r="H90" s="44" t="s">
        <v>372</v>
      </c>
      <c r="I90" s="43" t="s">
        <v>401</v>
      </c>
      <c r="J90" s="43" t="s">
        <v>374</v>
      </c>
      <c r="K90" s="45">
        <v>18750000</v>
      </c>
      <c r="L90" s="45">
        <v>150000000</v>
      </c>
      <c r="M90" s="46">
        <f t="shared" si="10"/>
        <v>168750000</v>
      </c>
      <c r="N90" s="47">
        <v>45616</v>
      </c>
      <c r="O90" s="48">
        <v>46264</v>
      </c>
      <c r="P90" s="44" t="s">
        <v>375</v>
      </c>
      <c r="Q90" s="42" t="s">
        <v>376</v>
      </c>
      <c r="R90" s="49" t="s">
        <v>377</v>
      </c>
      <c r="S90" s="49" t="s">
        <v>377</v>
      </c>
      <c r="T90" s="46">
        <v>141750000</v>
      </c>
      <c r="U90" s="45">
        <v>100615018.95</v>
      </c>
      <c r="V90" s="46">
        <f t="shared" si="11"/>
        <v>41134981.049999997</v>
      </c>
      <c r="W90" s="50">
        <f t="shared" si="12"/>
        <v>0.70980613015873018</v>
      </c>
      <c r="X90" s="44" t="str">
        <f t="shared" si="7"/>
        <v>JUNTA DE ACCIÓN COMUNAL VEREDA CHICHARRONAL</v>
      </c>
      <c r="Y90" s="44" t="s">
        <v>379</v>
      </c>
      <c r="Z90" s="46">
        <f t="shared" si="8"/>
        <v>168750000</v>
      </c>
      <c r="AA90" s="46">
        <f t="shared" si="9"/>
        <v>59884981.049999997</v>
      </c>
      <c r="AB90" s="43" t="s">
        <v>156</v>
      </c>
      <c r="AC90" s="42" t="s">
        <v>380</v>
      </c>
      <c r="AD90" s="51">
        <v>8.1000000000000003E-2</v>
      </c>
      <c r="AE90" s="51">
        <v>0.113</v>
      </c>
      <c r="AF90" s="51">
        <f t="shared" si="13"/>
        <v>3.2000000000000001E-2</v>
      </c>
      <c r="AG90" s="42"/>
    </row>
    <row r="91" spans="1:33" ht="65.25" customHeight="1">
      <c r="A91" s="42">
        <v>90</v>
      </c>
      <c r="B91" s="43" t="s">
        <v>616</v>
      </c>
      <c r="C91" s="42">
        <v>2024</v>
      </c>
      <c r="D91" s="43" t="s">
        <v>368</v>
      </c>
      <c r="E91" s="43" t="s">
        <v>614</v>
      </c>
      <c r="F91" s="43" t="s">
        <v>617</v>
      </c>
      <c r="G91" s="42" t="s">
        <v>371</v>
      </c>
      <c r="H91" s="44" t="s">
        <v>372</v>
      </c>
      <c r="I91" s="43" t="s">
        <v>415</v>
      </c>
      <c r="J91" s="43" t="s">
        <v>374</v>
      </c>
      <c r="K91" s="45">
        <v>18750000</v>
      </c>
      <c r="L91" s="45">
        <v>150000000</v>
      </c>
      <c r="M91" s="46">
        <f t="shared" si="10"/>
        <v>168750000</v>
      </c>
      <c r="N91" s="47">
        <v>45593</v>
      </c>
      <c r="O91" s="48">
        <v>46264</v>
      </c>
      <c r="P91" s="44" t="s">
        <v>375</v>
      </c>
      <c r="Q91" s="42" t="s">
        <v>376</v>
      </c>
      <c r="R91" s="49" t="s">
        <v>377</v>
      </c>
      <c r="S91" s="49" t="s">
        <v>377</v>
      </c>
      <c r="T91" s="46">
        <v>141750000</v>
      </c>
      <c r="U91" s="45">
        <v>102366719.33</v>
      </c>
      <c r="V91" s="46">
        <f t="shared" si="11"/>
        <v>39383280.670000002</v>
      </c>
      <c r="W91" s="50">
        <f t="shared" si="12"/>
        <v>0.72216380479717812</v>
      </c>
      <c r="X91" s="44" t="str">
        <f t="shared" si="7"/>
        <v>JUNTA DE ACCIÓN COMUNAL DE SAN PEDRO</v>
      </c>
      <c r="Y91" s="44" t="s">
        <v>379</v>
      </c>
      <c r="Z91" s="46">
        <f t="shared" si="8"/>
        <v>168750000</v>
      </c>
      <c r="AA91" s="46">
        <f t="shared" si="9"/>
        <v>58133280.670000002</v>
      </c>
      <c r="AB91" s="43" t="s">
        <v>156</v>
      </c>
      <c r="AC91" s="42" t="s">
        <v>380</v>
      </c>
      <c r="AD91" s="51">
        <v>0</v>
      </c>
      <c r="AE91" s="51">
        <v>0</v>
      </c>
      <c r="AF91" s="51">
        <f t="shared" si="13"/>
        <v>0</v>
      </c>
      <c r="AG91" s="42"/>
    </row>
    <row r="92" spans="1:33" ht="65.25" customHeight="1">
      <c r="A92" s="42">
        <v>91</v>
      </c>
      <c r="B92" s="43" t="s">
        <v>618</v>
      </c>
      <c r="C92" s="42">
        <v>2024</v>
      </c>
      <c r="D92" s="43" t="s">
        <v>417</v>
      </c>
      <c r="E92" s="43" t="s">
        <v>57</v>
      </c>
      <c r="F92" s="43" t="s">
        <v>619</v>
      </c>
      <c r="G92" s="42" t="s">
        <v>371</v>
      </c>
      <c r="H92" s="44" t="s">
        <v>372</v>
      </c>
      <c r="I92" s="43" t="s">
        <v>415</v>
      </c>
      <c r="J92" s="43" t="s">
        <v>374</v>
      </c>
      <c r="K92" s="45">
        <v>18750000</v>
      </c>
      <c r="L92" s="45">
        <v>150000000</v>
      </c>
      <c r="M92" s="46">
        <f t="shared" si="10"/>
        <v>168750000</v>
      </c>
      <c r="N92" s="47">
        <v>45587</v>
      </c>
      <c r="O92" s="48">
        <v>46264</v>
      </c>
      <c r="P92" s="44" t="s">
        <v>375</v>
      </c>
      <c r="Q92" s="42" t="s">
        <v>419</v>
      </c>
      <c r="R92" s="49" t="s">
        <v>377</v>
      </c>
      <c r="S92" s="49" t="s">
        <v>377</v>
      </c>
      <c r="T92" s="46">
        <v>141750000</v>
      </c>
      <c r="U92" s="45">
        <v>90520607.659999996</v>
      </c>
      <c r="V92" s="46">
        <f t="shared" si="11"/>
        <v>51229392.340000004</v>
      </c>
      <c r="W92" s="50">
        <f t="shared" si="12"/>
        <v>0.63859335209876544</v>
      </c>
      <c r="X92" s="44" t="str">
        <f t="shared" si="7"/>
        <v>JUNTA DE ACCIÓN COMUNAL VEREDA LOS ROBLES</v>
      </c>
      <c r="Y92" s="44" t="s">
        <v>379</v>
      </c>
      <c r="Z92" s="46">
        <f t="shared" si="8"/>
        <v>168750000</v>
      </c>
      <c r="AA92" s="46">
        <f t="shared" si="9"/>
        <v>69979392.340000004</v>
      </c>
      <c r="AB92" s="55">
        <v>46146</v>
      </c>
      <c r="AC92" s="42" t="s">
        <v>380</v>
      </c>
      <c r="AD92" s="51">
        <v>0</v>
      </c>
      <c r="AE92" s="51">
        <v>0</v>
      </c>
      <c r="AF92" s="51">
        <f t="shared" si="13"/>
        <v>0</v>
      </c>
      <c r="AG92" s="44" t="s">
        <v>620</v>
      </c>
    </row>
    <row r="93" spans="1:33" ht="65.25" customHeight="1">
      <c r="A93" s="42">
        <v>92</v>
      </c>
      <c r="B93" s="54" t="s">
        <v>621</v>
      </c>
      <c r="C93" s="42">
        <v>2024</v>
      </c>
      <c r="D93" s="54" t="s">
        <v>22</v>
      </c>
      <c r="E93" s="54" t="s">
        <v>42</v>
      </c>
      <c r="F93" s="54" t="s">
        <v>622</v>
      </c>
      <c r="G93" s="42" t="s">
        <v>371</v>
      </c>
      <c r="H93" s="44" t="s">
        <v>372</v>
      </c>
      <c r="I93" s="54" t="s">
        <v>516</v>
      </c>
      <c r="J93" s="43" t="s">
        <v>374</v>
      </c>
      <c r="K93" s="45">
        <v>18750000</v>
      </c>
      <c r="L93" s="45">
        <v>150000000</v>
      </c>
      <c r="M93" s="46">
        <f t="shared" si="10"/>
        <v>168750000</v>
      </c>
      <c r="N93" s="47">
        <v>45608</v>
      </c>
      <c r="O93" s="57">
        <v>46295</v>
      </c>
      <c r="P93" s="44" t="s">
        <v>431</v>
      </c>
      <c r="Q93" s="42" t="s">
        <v>419</v>
      </c>
      <c r="R93" s="49" t="s">
        <v>377</v>
      </c>
      <c r="S93" s="54" t="s">
        <v>461</v>
      </c>
      <c r="T93" s="46">
        <v>141750000</v>
      </c>
      <c r="U93" s="45">
        <v>0</v>
      </c>
      <c r="V93" s="46">
        <f t="shared" si="11"/>
        <v>141750000</v>
      </c>
      <c r="W93" s="50">
        <f t="shared" si="12"/>
        <v>0</v>
      </c>
      <c r="X93" s="44" t="str">
        <f t="shared" si="7"/>
        <v>JUNTA DE ACCION COMUNAL VEREDA YAGUAROS</v>
      </c>
      <c r="Y93" s="44" t="s">
        <v>379</v>
      </c>
      <c r="Z93" s="46">
        <f t="shared" si="8"/>
        <v>168750000</v>
      </c>
      <c r="AA93" s="46">
        <f t="shared" si="9"/>
        <v>160500000</v>
      </c>
      <c r="AB93" s="43" t="s">
        <v>156</v>
      </c>
      <c r="AC93" s="42" t="s">
        <v>380</v>
      </c>
      <c r="AD93" s="51">
        <v>0</v>
      </c>
      <c r="AE93" s="51">
        <v>0</v>
      </c>
      <c r="AF93" s="51">
        <f t="shared" si="13"/>
        <v>0</v>
      </c>
      <c r="AG93" s="42"/>
    </row>
    <row r="94" spans="1:33" ht="65.25" customHeight="1">
      <c r="A94" s="42">
        <v>93</v>
      </c>
      <c r="B94" s="54" t="s">
        <v>623</v>
      </c>
      <c r="C94" s="42">
        <v>2024</v>
      </c>
      <c r="D94" s="54" t="s">
        <v>22</v>
      </c>
      <c r="E94" s="54" t="s">
        <v>38</v>
      </c>
      <c r="F94" s="54" t="s">
        <v>624</v>
      </c>
      <c r="G94" s="42" t="s">
        <v>371</v>
      </c>
      <c r="H94" s="44" t="s">
        <v>372</v>
      </c>
      <c r="I94" s="54" t="s">
        <v>469</v>
      </c>
      <c r="J94" s="43" t="s">
        <v>374</v>
      </c>
      <c r="K94" s="45">
        <v>18750000</v>
      </c>
      <c r="L94" s="45">
        <v>150000000</v>
      </c>
      <c r="M94" s="46">
        <f t="shared" si="10"/>
        <v>168750000</v>
      </c>
      <c r="N94" s="47">
        <v>45636</v>
      </c>
      <c r="O94" s="48">
        <v>46264</v>
      </c>
      <c r="P94" s="44" t="s">
        <v>375</v>
      </c>
      <c r="Q94" s="42" t="s">
        <v>419</v>
      </c>
      <c r="R94" s="49" t="s">
        <v>377</v>
      </c>
      <c r="S94" s="49" t="s">
        <v>378</v>
      </c>
      <c r="T94" s="46">
        <v>141750000</v>
      </c>
      <c r="U94" s="45">
        <v>0</v>
      </c>
      <c r="V94" s="46">
        <f t="shared" si="11"/>
        <v>141750000</v>
      </c>
      <c r="W94" s="50">
        <f t="shared" si="12"/>
        <v>0</v>
      </c>
      <c r="X94" s="44" t="str">
        <f t="shared" si="7"/>
        <v>JUNTA DE ACCIÓN COMUNAL VEREDA GAVIOTAS</v>
      </c>
      <c r="Y94" s="44" t="s">
        <v>379</v>
      </c>
      <c r="Z94" s="46">
        <f t="shared" si="8"/>
        <v>168750000</v>
      </c>
      <c r="AA94" s="46">
        <f t="shared" si="9"/>
        <v>160500000</v>
      </c>
      <c r="AB94" s="43" t="s">
        <v>156</v>
      </c>
      <c r="AC94" s="42" t="s">
        <v>380</v>
      </c>
      <c r="AD94" s="51">
        <v>0</v>
      </c>
      <c r="AE94" s="51">
        <v>0</v>
      </c>
      <c r="AF94" s="51">
        <f t="shared" si="13"/>
        <v>0</v>
      </c>
      <c r="AG94" s="42"/>
    </row>
    <row r="95" spans="1:33" ht="65.25" customHeight="1">
      <c r="A95" s="42">
        <v>94</v>
      </c>
      <c r="B95" s="43" t="s">
        <v>625</v>
      </c>
      <c r="C95" s="42">
        <v>2024</v>
      </c>
      <c r="D95" s="43" t="s">
        <v>417</v>
      </c>
      <c r="E95" s="43" t="s">
        <v>57</v>
      </c>
      <c r="F95" s="43" t="s">
        <v>626</v>
      </c>
      <c r="G95" s="42" t="s">
        <v>371</v>
      </c>
      <c r="H95" s="44" t="s">
        <v>372</v>
      </c>
      <c r="I95" s="61" t="s">
        <v>411</v>
      </c>
      <c r="J95" s="43" t="s">
        <v>374</v>
      </c>
      <c r="K95" s="45">
        <v>18750000</v>
      </c>
      <c r="L95" s="45">
        <v>150000000</v>
      </c>
      <c r="M95" s="46">
        <f t="shared" si="10"/>
        <v>168750000</v>
      </c>
      <c r="N95" s="47">
        <v>45636</v>
      </c>
      <c r="O95" s="48">
        <v>46264</v>
      </c>
      <c r="P95" s="44" t="s">
        <v>375</v>
      </c>
      <c r="Q95" s="42" t="s">
        <v>419</v>
      </c>
      <c r="R95" s="49" t="s">
        <v>377</v>
      </c>
      <c r="S95" s="49" t="s">
        <v>377</v>
      </c>
      <c r="T95" s="46">
        <v>141750000</v>
      </c>
      <c r="U95" s="45">
        <v>0</v>
      </c>
      <c r="V95" s="46">
        <f t="shared" si="11"/>
        <v>141750000</v>
      </c>
      <c r="W95" s="50">
        <f t="shared" si="12"/>
        <v>0</v>
      </c>
      <c r="X95" s="44" t="str">
        <f t="shared" si="7"/>
        <v>JUNTA DE ACCION COMUNAL VEREDA LA GRANJA</v>
      </c>
      <c r="Y95" s="44" t="s">
        <v>379</v>
      </c>
      <c r="Z95" s="46">
        <f t="shared" si="8"/>
        <v>168750000</v>
      </c>
      <c r="AA95" s="46">
        <f t="shared" si="9"/>
        <v>160500000</v>
      </c>
      <c r="AB95" s="43" t="s">
        <v>156</v>
      </c>
      <c r="AC95" s="42" t="s">
        <v>380</v>
      </c>
      <c r="AD95" s="51">
        <v>0</v>
      </c>
      <c r="AE95" s="51">
        <v>0</v>
      </c>
      <c r="AF95" s="51">
        <f t="shared" si="13"/>
        <v>0</v>
      </c>
      <c r="AG95" s="44" t="s">
        <v>519</v>
      </c>
    </row>
    <row r="96" spans="1:33" ht="48.75" customHeight="1">
      <c r="A96" s="42">
        <v>95</v>
      </c>
      <c r="B96" s="43" t="s">
        <v>627</v>
      </c>
      <c r="C96" s="42">
        <v>2024</v>
      </c>
      <c r="D96" s="43" t="s">
        <v>19</v>
      </c>
      <c r="E96" s="43" t="s">
        <v>440</v>
      </c>
      <c r="F96" s="43" t="s">
        <v>628</v>
      </c>
      <c r="G96" s="42" t="s">
        <v>371</v>
      </c>
      <c r="H96" s="44" t="s">
        <v>372</v>
      </c>
      <c r="I96" s="43" t="s">
        <v>373</v>
      </c>
      <c r="J96" s="43" t="s">
        <v>374</v>
      </c>
      <c r="K96" s="45">
        <v>18750000</v>
      </c>
      <c r="L96" s="45">
        <v>150000000</v>
      </c>
      <c r="M96" s="46">
        <f t="shared" si="10"/>
        <v>168750000</v>
      </c>
      <c r="N96" s="47">
        <v>45621</v>
      </c>
      <c r="O96" s="48">
        <v>46264</v>
      </c>
      <c r="P96" s="44" t="s">
        <v>375</v>
      </c>
      <c r="Q96" s="42" t="s">
        <v>376</v>
      </c>
      <c r="R96" s="49" t="s">
        <v>377</v>
      </c>
      <c r="S96" s="54" t="s">
        <v>461</v>
      </c>
      <c r="T96" s="46">
        <v>141750000</v>
      </c>
      <c r="U96" s="45">
        <v>0</v>
      </c>
      <c r="V96" s="46">
        <f t="shared" si="11"/>
        <v>141750000</v>
      </c>
      <c r="W96" s="50">
        <f t="shared" si="12"/>
        <v>0</v>
      </c>
      <c r="X96" s="44" t="str">
        <f t="shared" si="7"/>
        <v>JUNTA DE ACCION COMUNAL VEREDA LAS PALMERAS</v>
      </c>
      <c r="Y96" s="44" t="s">
        <v>379</v>
      </c>
      <c r="Z96" s="46">
        <f t="shared" si="8"/>
        <v>168750000</v>
      </c>
      <c r="AA96" s="46">
        <f t="shared" si="9"/>
        <v>160500000</v>
      </c>
      <c r="AB96" s="43" t="s">
        <v>156</v>
      </c>
      <c r="AC96" s="42" t="s">
        <v>380</v>
      </c>
      <c r="AD96" s="51">
        <v>0</v>
      </c>
      <c r="AE96" s="51">
        <v>0</v>
      </c>
      <c r="AF96" s="51">
        <f t="shared" si="13"/>
        <v>0</v>
      </c>
      <c r="AG96" s="42"/>
    </row>
    <row r="97" spans="1:48" ht="102.75" customHeight="1">
      <c r="A97" s="42">
        <v>96</v>
      </c>
      <c r="B97" s="43" t="s">
        <v>629</v>
      </c>
      <c r="C97" s="42">
        <v>2024</v>
      </c>
      <c r="D97" s="43" t="s">
        <v>417</v>
      </c>
      <c r="E97" s="43" t="s">
        <v>57</v>
      </c>
      <c r="F97" s="43" t="s">
        <v>630</v>
      </c>
      <c r="G97" s="42" t="s">
        <v>371</v>
      </c>
      <c r="H97" s="44" t="s">
        <v>372</v>
      </c>
      <c r="I97" s="43" t="s">
        <v>437</v>
      </c>
      <c r="J97" s="43" t="s">
        <v>374</v>
      </c>
      <c r="K97" s="45">
        <v>18750000</v>
      </c>
      <c r="L97" s="45">
        <v>150000000</v>
      </c>
      <c r="M97" s="46">
        <f t="shared" si="10"/>
        <v>168750000</v>
      </c>
      <c r="N97" s="47">
        <v>45637</v>
      </c>
      <c r="O97" s="48">
        <v>46264</v>
      </c>
      <c r="P97" s="44" t="s">
        <v>375</v>
      </c>
      <c r="Q97" s="42" t="s">
        <v>419</v>
      </c>
      <c r="R97" s="49" t="s">
        <v>377</v>
      </c>
      <c r="S97" s="49" t="s">
        <v>377</v>
      </c>
      <c r="T97" s="46">
        <v>141750000</v>
      </c>
      <c r="U97" s="45">
        <v>0</v>
      </c>
      <c r="V97" s="46">
        <f t="shared" si="11"/>
        <v>141750000</v>
      </c>
      <c r="W97" s="50">
        <f t="shared" si="12"/>
        <v>0</v>
      </c>
      <c r="X97" s="44" t="str">
        <f t="shared" si="7"/>
        <v>JUNTA DE ACCION COMUNAL DE LA VEREDA SABANA DE LA PAJA</v>
      </c>
      <c r="Y97" s="44" t="s">
        <v>379</v>
      </c>
      <c r="Z97" s="46">
        <f t="shared" si="8"/>
        <v>168750000</v>
      </c>
      <c r="AA97" s="46">
        <f t="shared" si="9"/>
        <v>160500000</v>
      </c>
      <c r="AB97" s="43" t="s">
        <v>156</v>
      </c>
      <c r="AC97" s="42" t="s">
        <v>380</v>
      </c>
      <c r="AD97" s="51">
        <v>0</v>
      </c>
      <c r="AE97" s="51">
        <v>0</v>
      </c>
      <c r="AF97" s="51">
        <f t="shared" si="13"/>
        <v>0</v>
      </c>
      <c r="AG97" s="44" t="s">
        <v>631</v>
      </c>
    </row>
    <row r="98" spans="1:48" ht="65.25" customHeight="1">
      <c r="A98" s="42">
        <v>97</v>
      </c>
      <c r="B98" s="43" t="s">
        <v>632</v>
      </c>
      <c r="C98" s="42">
        <v>2024</v>
      </c>
      <c r="D98" s="43" t="s">
        <v>23</v>
      </c>
      <c r="E98" s="43" t="s">
        <v>633</v>
      </c>
      <c r="F98" s="43" t="s">
        <v>634</v>
      </c>
      <c r="G98" s="42" t="s">
        <v>371</v>
      </c>
      <c r="H98" s="44" t="s">
        <v>372</v>
      </c>
      <c r="I98" s="43" t="s">
        <v>383</v>
      </c>
      <c r="J98" s="43" t="s">
        <v>374</v>
      </c>
      <c r="K98" s="45">
        <v>18750000</v>
      </c>
      <c r="L98" s="45">
        <v>150000000</v>
      </c>
      <c r="M98" s="46">
        <f t="shared" si="10"/>
        <v>168750000</v>
      </c>
      <c r="N98" s="47">
        <v>45616</v>
      </c>
      <c r="O98" s="48">
        <v>46264</v>
      </c>
      <c r="P98" s="44" t="s">
        <v>375</v>
      </c>
      <c r="Q98" s="42" t="s">
        <v>376</v>
      </c>
      <c r="R98" s="49" t="s">
        <v>377</v>
      </c>
      <c r="S98" s="49" t="s">
        <v>377</v>
      </c>
      <c r="T98" s="46">
        <v>141750000</v>
      </c>
      <c r="U98" s="45">
        <v>0</v>
      </c>
      <c r="V98" s="46">
        <f t="shared" si="11"/>
        <v>141750000</v>
      </c>
      <c r="W98" s="50">
        <f t="shared" si="12"/>
        <v>0</v>
      </c>
      <c r="X98" s="44" t="str">
        <f t="shared" si="7"/>
        <v>JUNTA DE ACCIÓN COMUNAL VEREDA LAS SARDINAS</v>
      </c>
      <c r="Y98" s="44" t="s">
        <v>379</v>
      </c>
      <c r="Z98" s="46">
        <f t="shared" si="8"/>
        <v>168750000</v>
      </c>
      <c r="AA98" s="46">
        <f t="shared" si="9"/>
        <v>160500000</v>
      </c>
      <c r="AB98" s="43" t="s">
        <v>156</v>
      </c>
      <c r="AC98" s="42" t="s">
        <v>380</v>
      </c>
      <c r="AD98" s="51">
        <v>0</v>
      </c>
      <c r="AE98" s="51">
        <v>0</v>
      </c>
      <c r="AF98" s="51">
        <f t="shared" si="13"/>
        <v>0</v>
      </c>
      <c r="AG98" s="42"/>
    </row>
    <row r="99" spans="1:48" ht="65.25" customHeight="1">
      <c r="A99" s="42">
        <v>98</v>
      </c>
      <c r="B99" s="43" t="s">
        <v>635</v>
      </c>
      <c r="C99" s="42">
        <v>2024</v>
      </c>
      <c r="D99" s="43" t="s">
        <v>368</v>
      </c>
      <c r="E99" s="43" t="s">
        <v>48</v>
      </c>
      <c r="F99" s="43" t="s">
        <v>636</v>
      </c>
      <c r="G99" s="42" t="s">
        <v>371</v>
      </c>
      <c r="H99" s="44" t="s">
        <v>372</v>
      </c>
      <c r="I99" s="43" t="s">
        <v>496</v>
      </c>
      <c r="J99" s="43" t="s">
        <v>374</v>
      </c>
      <c r="K99" s="45">
        <v>18750000</v>
      </c>
      <c r="L99" s="45">
        <v>150000000</v>
      </c>
      <c r="M99" s="46">
        <f t="shared" si="10"/>
        <v>168750000</v>
      </c>
      <c r="N99" s="47">
        <v>45621</v>
      </c>
      <c r="O99" s="48">
        <v>46264</v>
      </c>
      <c r="P99" s="44" t="s">
        <v>375</v>
      </c>
      <c r="Q99" s="42" t="s">
        <v>376</v>
      </c>
      <c r="R99" s="49" t="s">
        <v>377</v>
      </c>
      <c r="S99" s="49" t="s">
        <v>377</v>
      </c>
      <c r="T99" s="46">
        <v>141750000</v>
      </c>
      <c r="U99" s="45">
        <v>0</v>
      </c>
      <c r="V99" s="46">
        <f t="shared" si="11"/>
        <v>141750000</v>
      </c>
      <c r="W99" s="50">
        <f t="shared" si="12"/>
        <v>0</v>
      </c>
      <c r="X99" s="44" t="str">
        <f t="shared" si="7"/>
        <v>JUNTA DE ACCION COMUNAL LOMA DE OSO</v>
      </c>
      <c r="Y99" s="44" t="s">
        <v>379</v>
      </c>
      <c r="Z99" s="46">
        <f t="shared" si="8"/>
        <v>168750000</v>
      </c>
      <c r="AA99" s="46">
        <f t="shared" si="9"/>
        <v>160500000</v>
      </c>
      <c r="AB99" s="43" t="s">
        <v>156</v>
      </c>
      <c r="AC99" s="42" t="s">
        <v>380</v>
      </c>
      <c r="AD99" s="51">
        <v>0</v>
      </c>
      <c r="AE99" s="51">
        <v>0</v>
      </c>
      <c r="AF99" s="51">
        <f t="shared" si="13"/>
        <v>0</v>
      </c>
      <c r="AG99" s="42"/>
    </row>
    <row r="100" spans="1:48" ht="65.25" customHeight="1">
      <c r="A100" s="42">
        <v>99</v>
      </c>
      <c r="B100" s="43" t="s">
        <v>637</v>
      </c>
      <c r="C100" s="42">
        <v>2024</v>
      </c>
      <c r="D100" s="43" t="s">
        <v>368</v>
      </c>
      <c r="E100" s="43" t="s">
        <v>48</v>
      </c>
      <c r="F100" s="43" t="s">
        <v>638</v>
      </c>
      <c r="G100" s="42" t="s">
        <v>371</v>
      </c>
      <c r="H100" s="44" t="s">
        <v>372</v>
      </c>
      <c r="I100" s="43" t="s">
        <v>496</v>
      </c>
      <c r="J100" s="43" t="s">
        <v>374</v>
      </c>
      <c r="K100" s="45">
        <v>18750000</v>
      </c>
      <c r="L100" s="45">
        <v>150000000</v>
      </c>
      <c r="M100" s="46">
        <f t="shared" si="10"/>
        <v>168750000</v>
      </c>
      <c r="N100" s="47">
        <v>45617</v>
      </c>
      <c r="O100" s="48">
        <v>46264</v>
      </c>
      <c r="P100" s="44" t="s">
        <v>375</v>
      </c>
      <c r="Q100" s="42" t="s">
        <v>376</v>
      </c>
      <c r="R100" s="49" t="s">
        <v>377</v>
      </c>
      <c r="S100" s="49" t="s">
        <v>377</v>
      </c>
      <c r="T100" s="46">
        <v>141750000</v>
      </c>
      <c r="U100" s="45">
        <v>133040549.55</v>
      </c>
      <c r="V100" s="46">
        <f t="shared" si="11"/>
        <v>8709450.450000003</v>
      </c>
      <c r="W100" s="50">
        <f t="shared" si="12"/>
        <v>0.93855766878306879</v>
      </c>
      <c r="X100" s="44" t="str">
        <f t="shared" si="7"/>
        <v>JUNTA DE ACCION COMUNAL VEREDA EL PLACER</v>
      </c>
      <c r="Y100" s="44" t="s">
        <v>371</v>
      </c>
      <c r="Z100" s="46">
        <f t="shared" si="8"/>
        <v>168750000</v>
      </c>
      <c r="AA100" s="46">
        <f t="shared" si="9"/>
        <v>27459450.450000003</v>
      </c>
      <c r="AB100" s="55">
        <v>46041</v>
      </c>
      <c r="AC100" s="42" t="s">
        <v>380</v>
      </c>
      <c r="AD100" s="64">
        <v>1</v>
      </c>
      <c r="AE100" s="51">
        <v>0.93930000000000002</v>
      </c>
      <c r="AF100" s="51">
        <f t="shared" si="13"/>
        <v>-6.0699999999999976E-2</v>
      </c>
      <c r="AG100" s="42"/>
    </row>
    <row r="101" spans="1:48" ht="65.25" customHeight="1">
      <c r="A101" s="42">
        <v>100</v>
      </c>
      <c r="B101" s="43" t="s">
        <v>639</v>
      </c>
      <c r="C101" s="42">
        <v>2024</v>
      </c>
      <c r="D101" s="42" t="s">
        <v>368</v>
      </c>
      <c r="E101" s="43" t="s">
        <v>48</v>
      </c>
      <c r="F101" s="43" t="s">
        <v>640</v>
      </c>
      <c r="G101" s="42" t="s">
        <v>371</v>
      </c>
      <c r="H101" s="44" t="s">
        <v>372</v>
      </c>
      <c r="I101" s="43" t="s">
        <v>496</v>
      </c>
      <c r="J101" s="43" t="s">
        <v>374</v>
      </c>
      <c r="K101" s="45">
        <v>18750000</v>
      </c>
      <c r="L101" s="45">
        <v>150000000</v>
      </c>
      <c r="M101" s="46">
        <f t="shared" si="10"/>
        <v>168750000</v>
      </c>
      <c r="N101" s="47">
        <v>45621</v>
      </c>
      <c r="O101" s="48">
        <v>46264</v>
      </c>
      <c r="P101" s="44" t="s">
        <v>375</v>
      </c>
      <c r="Q101" s="42" t="s">
        <v>376</v>
      </c>
      <c r="R101" s="49" t="s">
        <v>377</v>
      </c>
      <c r="S101" s="49" t="s">
        <v>377</v>
      </c>
      <c r="T101" s="46">
        <v>141750000</v>
      </c>
      <c r="U101" s="45">
        <v>6250000</v>
      </c>
      <c r="V101" s="46">
        <f t="shared" si="11"/>
        <v>135500000</v>
      </c>
      <c r="W101" s="50">
        <f t="shared" si="12"/>
        <v>4.4091710758377423E-2</v>
      </c>
      <c r="X101" s="44" t="str">
        <f t="shared" si="7"/>
        <v>JUNTA DE ACCION COMUNAL POMORROSO</v>
      </c>
      <c r="Y101" s="44" t="s">
        <v>379</v>
      </c>
      <c r="Z101" s="46">
        <f t="shared" si="8"/>
        <v>168750000</v>
      </c>
      <c r="AA101" s="46">
        <f t="shared" si="9"/>
        <v>154250000</v>
      </c>
      <c r="AB101" s="43" t="s">
        <v>156</v>
      </c>
      <c r="AC101" s="42" t="s">
        <v>380</v>
      </c>
      <c r="AD101" s="51">
        <v>0</v>
      </c>
      <c r="AE101" s="51">
        <v>0</v>
      </c>
      <c r="AF101" s="51">
        <f t="shared" si="13"/>
        <v>0</v>
      </c>
      <c r="AG101" s="42"/>
      <c r="AI101" s="63"/>
      <c r="AJ101" s="63"/>
      <c r="AK101" s="63"/>
      <c r="AL101" s="63"/>
      <c r="AM101" s="63"/>
      <c r="AN101" s="63"/>
      <c r="AO101" s="63"/>
      <c r="AP101" s="63"/>
      <c r="AQ101" s="63"/>
      <c r="AR101" s="63"/>
      <c r="AS101" s="63"/>
      <c r="AT101" s="63"/>
      <c r="AU101" s="63"/>
      <c r="AV101" s="63"/>
    </row>
    <row r="102" spans="1:48" ht="65.25" customHeight="1">
      <c r="A102" s="42">
        <v>101</v>
      </c>
      <c r="B102" s="43" t="s">
        <v>641</v>
      </c>
      <c r="C102" s="42">
        <v>2024</v>
      </c>
      <c r="D102" s="43" t="s">
        <v>604</v>
      </c>
      <c r="E102" s="43" t="s">
        <v>605</v>
      </c>
      <c r="F102" s="43" t="s">
        <v>642</v>
      </c>
      <c r="G102" s="42" t="s">
        <v>371</v>
      </c>
      <c r="H102" s="44" t="s">
        <v>372</v>
      </c>
      <c r="I102" s="43" t="s">
        <v>496</v>
      </c>
      <c r="J102" s="43" t="s">
        <v>374</v>
      </c>
      <c r="K102" s="45">
        <v>18750000</v>
      </c>
      <c r="L102" s="45">
        <v>150000000</v>
      </c>
      <c r="M102" s="46">
        <f t="shared" si="10"/>
        <v>168750000</v>
      </c>
      <c r="N102" s="47">
        <v>45593</v>
      </c>
      <c r="O102" s="48">
        <v>46264</v>
      </c>
      <c r="P102" s="44" t="s">
        <v>375</v>
      </c>
      <c r="Q102" s="42" t="s">
        <v>607</v>
      </c>
      <c r="R102" s="49" t="s">
        <v>388</v>
      </c>
      <c r="S102" s="49" t="s">
        <v>388</v>
      </c>
      <c r="T102" s="46">
        <v>141750000</v>
      </c>
      <c r="U102" s="45">
        <v>0</v>
      </c>
      <c r="V102" s="46">
        <f t="shared" si="11"/>
        <v>141750000</v>
      </c>
      <c r="W102" s="50">
        <f t="shared" si="12"/>
        <v>0</v>
      </c>
      <c r="X102" s="44" t="str">
        <f t="shared" si="7"/>
        <v>JUNTA DE ACCION COMUNAL DEL BARRIO VERACRUZ</v>
      </c>
      <c r="Y102" s="44" t="s">
        <v>379</v>
      </c>
      <c r="Z102" s="46">
        <f t="shared" si="8"/>
        <v>168750000</v>
      </c>
      <c r="AA102" s="46">
        <f t="shared" si="9"/>
        <v>160500000</v>
      </c>
      <c r="AB102" s="43" t="s">
        <v>156</v>
      </c>
      <c r="AC102" s="42" t="s">
        <v>380</v>
      </c>
      <c r="AD102" s="51">
        <v>0</v>
      </c>
      <c r="AE102" s="51">
        <v>0</v>
      </c>
      <c r="AF102" s="51">
        <f t="shared" si="13"/>
        <v>0</v>
      </c>
      <c r="AG102" s="42"/>
    </row>
    <row r="103" spans="1:48" ht="65.25" customHeight="1">
      <c r="A103" s="42">
        <v>102</v>
      </c>
      <c r="B103" s="43" t="s">
        <v>643</v>
      </c>
      <c r="C103" s="42">
        <v>2024</v>
      </c>
      <c r="D103" s="43" t="s">
        <v>23</v>
      </c>
      <c r="E103" s="43" t="s">
        <v>52</v>
      </c>
      <c r="F103" s="43" t="s">
        <v>644</v>
      </c>
      <c r="G103" s="42" t="s">
        <v>371</v>
      </c>
      <c r="H103" s="44" t="s">
        <v>372</v>
      </c>
      <c r="I103" s="43" t="s">
        <v>401</v>
      </c>
      <c r="J103" s="43" t="s">
        <v>374</v>
      </c>
      <c r="K103" s="45">
        <v>18750000</v>
      </c>
      <c r="L103" s="45">
        <v>150000000</v>
      </c>
      <c r="M103" s="46">
        <f t="shared" si="10"/>
        <v>168750000</v>
      </c>
      <c r="N103" s="47">
        <v>45608</v>
      </c>
      <c r="O103" s="48">
        <v>46264</v>
      </c>
      <c r="P103" s="44" t="s">
        <v>375</v>
      </c>
      <c r="Q103" s="42" t="s">
        <v>376</v>
      </c>
      <c r="R103" s="54" t="s">
        <v>461</v>
      </c>
      <c r="S103" s="54" t="s">
        <v>461</v>
      </c>
      <c r="T103" s="46">
        <v>141750000</v>
      </c>
      <c r="U103" s="45">
        <v>0</v>
      </c>
      <c r="V103" s="46">
        <f t="shared" si="11"/>
        <v>141750000</v>
      </c>
      <c r="W103" s="50">
        <f t="shared" si="12"/>
        <v>0</v>
      </c>
      <c r="X103" s="44" t="str">
        <f t="shared" si="7"/>
        <v>JUNTA DE ACCION COMUNAL VEREDA LA IGUANA CENTRAL</v>
      </c>
      <c r="Y103" s="44" t="s">
        <v>379</v>
      </c>
      <c r="Z103" s="46">
        <f t="shared" si="8"/>
        <v>168750000</v>
      </c>
      <c r="AA103" s="46">
        <f t="shared" si="9"/>
        <v>160500000</v>
      </c>
      <c r="AB103" s="43" t="s">
        <v>156</v>
      </c>
      <c r="AC103" s="42" t="s">
        <v>380</v>
      </c>
      <c r="AD103" s="51">
        <v>0</v>
      </c>
      <c r="AE103" s="51">
        <v>0</v>
      </c>
      <c r="AF103" s="51">
        <f t="shared" si="13"/>
        <v>0</v>
      </c>
      <c r="AG103" s="42"/>
    </row>
    <row r="104" spans="1:48" ht="65.25" customHeight="1">
      <c r="A104" s="42">
        <v>103</v>
      </c>
      <c r="B104" s="43" t="s">
        <v>645</v>
      </c>
      <c r="C104" s="42">
        <v>2024</v>
      </c>
      <c r="D104" s="43" t="s">
        <v>368</v>
      </c>
      <c r="E104" s="43" t="s">
        <v>369</v>
      </c>
      <c r="F104" s="43" t="s">
        <v>646</v>
      </c>
      <c r="G104" s="42" t="s">
        <v>371</v>
      </c>
      <c r="H104" s="44" t="s">
        <v>372</v>
      </c>
      <c r="I104" s="43" t="s">
        <v>496</v>
      </c>
      <c r="J104" s="43" t="s">
        <v>374</v>
      </c>
      <c r="K104" s="45">
        <v>18750000</v>
      </c>
      <c r="L104" s="45">
        <v>150000000</v>
      </c>
      <c r="M104" s="46">
        <f t="shared" si="10"/>
        <v>168750000</v>
      </c>
      <c r="N104" s="47">
        <v>45635</v>
      </c>
      <c r="O104" s="48">
        <v>46264</v>
      </c>
      <c r="P104" s="44" t="s">
        <v>375</v>
      </c>
      <c r="Q104" s="42" t="s">
        <v>376</v>
      </c>
      <c r="R104" s="49" t="s">
        <v>377</v>
      </c>
      <c r="S104" s="49" t="s">
        <v>377</v>
      </c>
      <c r="T104" s="46">
        <v>141750000</v>
      </c>
      <c r="U104" s="45">
        <v>0</v>
      </c>
      <c r="V104" s="46">
        <f t="shared" si="11"/>
        <v>141750000</v>
      </c>
      <c r="W104" s="50">
        <f t="shared" si="12"/>
        <v>0</v>
      </c>
      <c r="X104" s="44" t="str">
        <f t="shared" si="7"/>
        <v>JUNTA DE ACCION COMUNAL CAMPOALEGRE</v>
      </c>
      <c r="Y104" s="44" t="s">
        <v>379</v>
      </c>
      <c r="Z104" s="46">
        <f t="shared" si="8"/>
        <v>168750000</v>
      </c>
      <c r="AA104" s="46">
        <f t="shared" si="9"/>
        <v>160500000</v>
      </c>
      <c r="AB104" s="43" t="s">
        <v>156</v>
      </c>
      <c r="AC104" s="42" t="s">
        <v>380</v>
      </c>
      <c r="AD104" s="51">
        <v>0</v>
      </c>
      <c r="AE104" s="51">
        <v>0</v>
      </c>
      <c r="AF104" s="51">
        <f t="shared" si="13"/>
        <v>0</v>
      </c>
      <c r="AG104" s="42"/>
    </row>
    <row r="105" spans="1:48" ht="65.25" customHeight="1">
      <c r="A105" s="42">
        <v>104</v>
      </c>
      <c r="B105" s="54" t="s">
        <v>647</v>
      </c>
      <c r="C105" s="42">
        <v>2024</v>
      </c>
      <c r="D105" s="54" t="s">
        <v>22</v>
      </c>
      <c r="E105" s="54" t="s">
        <v>39</v>
      </c>
      <c r="F105" s="54" t="s">
        <v>648</v>
      </c>
      <c r="G105" s="42" t="s">
        <v>371</v>
      </c>
      <c r="H105" s="44" t="s">
        <v>372</v>
      </c>
      <c r="I105" s="54" t="s">
        <v>395</v>
      </c>
      <c r="J105" s="43" t="s">
        <v>374</v>
      </c>
      <c r="K105" s="45">
        <v>18750000</v>
      </c>
      <c r="L105" s="45">
        <v>150000000</v>
      </c>
      <c r="M105" s="46">
        <f t="shared" si="10"/>
        <v>168750000</v>
      </c>
      <c r="N105" s="47">
        <v>45617</v>
      </c>
      <c r="O105" s="48">
        <v>46295</v>
      </c>
      <c r="P105" s="44" t="s">
        <v>431</v>
      </c>
      <c r="Q105" s="42" t="s">
        <v>419</v>
      </c>
      <c r="R105" s="49" t="s">
        <v>377</v>
      </c>
      <c r="S105" s="54" t="s">
        <v>461</v>
      </c>
      <c r="T105" s="46">
        <v>141750000</v>
      </c>
      <c r="U105" s="45">
        <v>79514062.849999994</v>
      </c>
      <c r="V105" s="46">
        <f t="shared" si="11"/>
        <v>62235937.150000006</v>
      </c>
      <c r="W105" s="50">
        <f t="shared" si="12"/>
        <v>0.56094576966490295</v>
      </c>
      <c r="X105" s="44" t="str">
        <f t="shared" si="7"/>
        <v>JUNTA DE ACCIÓN COMUNAL DEL BARRIO LAS VILLAS</v>
      </c>
      <c r="Y105" s="44" t="s">
        <v>379</v>
      </c>
      <c r="Z105" s="46">
        <f t="shared" si="8"/>
        <v>168750000</v>
      </c>
      <c r="AA105" s="46">
        <f t="shared" si="9"/>
        <v>80985937.150000006</v>
      </c>
      <c r="AB105" s="43" t="s">
        <v>156</v>
      </c>
      <c r="AC105" s="42" t="s">
        <v>380</v>
      </c>
      <c r="AD105" s="51">
        <v>0</v>
      </c>
      <c r="AE105" s="51">
        <v>0</v>
      </c>
      <c r="AF105" s="51">
        <f t="shared" si="13"/>
        <v>0</v>
      </c>
      <c r="AG105" s="42"/>
    </row>
    <row r="106" spans="1:48" ht="65.25" customHeight="1">
      <c r="A106" s="42">
        <v>105</v>
      </c>
      <c r="B106" s="60" t="s">
        <v>649</v>
      </c>
      <c r="C106" s="42">
        <v>2024</v>
      </c>
      <c r="D106" s="43" t="s">
        <v>572</v>
      </c>
      <c r="E106" s="43" t="s">
        <v>573</v>
      </c>
      <c r="F106" s="43" t="s">
        <v>650</v>
      </c>
      <c r="G106" s="42" t="s">
        <v>371</v>
      </c>
      <c r="H106" s="44" t="s">
        <v>372</v>
      </c>
      <c r="I106" s="54" t="s">
        <v>425</v>
      </c>
      <c r="J106" s="43" t="s">
        <v>374</v>
      </c>
      <c r="K106" s="45">
        <v>18750000</v>
      </c>
      <c r="L106" s="45">
        <v>150000000</v>
      </c>
      <c r="M106" s="46">
        <f t="shared" si="10"/>
        <v>168750000</v>
      </c>
      <c r="N106" s="47">
        <v>45589</v>
      </c>
      <c r="O106" s="48">
        <v>46264</v>
      </c>
      <c r="P106" s="44" t="s">
        <v>375</v>
      </c>
      <c r="Q106" s="42" t="s">
        <v>444</v>
      </c>
      <c r="R106" s="49" t="s">
        <v>377</v>
      </c>
      <c r="S106" s="49" t="s">
        <v>377</v>
      </c>
      <c r="T106" s="46">
        <v>141750000</v>
      </c>
      <c r="U106" s="45">
        <v>0</v>
      </c>
      <c r="V106" s="46">
        <f t="shared" si="11"/>
        <v>141750000</v>
      </c>
      <c r="W106" s="50">
        <f t="shared" si="12"/>
        <v>0</v>
      </c>
      <c r="X106" s="44" t="str">
        <f t="shared" si="7"/>
        <v>JUNTA DE ACCIÓN COMUNAL DE LA VEREDA DESBARRANCADO</v>
      </c>
      <c r="Y106" s="44" t="s">
        <v>379</v>
      </c>
      <c r="Z106" s="46">
        <f t="shared" si="8"/>
        <v>168750000</v>
      </c>
      <c r="AA106" s="46">
        <f t="shared" si="9"/>
        <v>160500000</v>
      </c>
      <c r="AB106" s="43" t="s">
        <v>156</v>
      </c>
      <c r="AC106" s="42" t="s">
        <v>380</v>
      </c>
      <c r="AD106" s="51">
        <v>0</v>
      </c>
      <c r="AE106" s="51">
        <v>0</v>
      </c>
      <c r="AF106" s="51">
        <f t="shared" si="13"/>
        <v>0</v>
      </c>
      <c r="AG106" s="42"/>
    </row>
    <row r="107" spans="1:48" ht="65.25" customHeight="1">
      <c r="A107" s="42">
        <v>106</v>
      </c>
      <c r="B107" s="54" t="s">
        <v>651</v>
      </c>
      <c r="C107" s="42">
        <v>2024</v>
      </c>
      <c r="D107" s="54" t="s">
        <v>22</v>
      </c>
      <c r="E107" s="54" t="s">
        <v>39</v>
      </c>
      <c r="F107" s="54" t="s">
        <v>652</v>
      </c>
      <c r="G107" s="42" t="s">
        <v>371</v>
      </c>
      <c r="H107" s="44" t="s">
        <v>372</v>
      </c>
      <c r="I107" s="54" t="s">
        <v>496</v>
      </c>
      <c r="J107" s="43" t="s">
        <v>374</v>
      </c>
      <c r="K107" s="45">
        <v>18750000</v>
      </c>
      <c r="L107" s="45">
        <v>150000000</v>
      </c>
      <c r="M107" s="46">
        <f t="shared" si="10"/>
        <v>168750000</v>
      </c>
      <c r="N107" s="47">
        <v>45608</v>
      </c>
      <c r="O107" s="48">
        <v>46264</v>
      </c>
      <c r="P107" s="44" t="s">
        <v>375</v>
      </c>
      <c r="Q107" s="42" t="s">
        <v>419</v>
      </c>
      <c r="R107" s="49" t="s">
        <v>377</v>
      </c>
      <c r="S107" s="49" t="s">
        <v>377</v>
      </c>
      <c r="T107" s="46">
        <v>141750000</v>
      </c>
      <c r="U107" s="45">
        <v>0</v>
      </c>
      <c r="V107" s="46">
        <f t="shared" si="11"/>
        <v>141750000</v>
      </c>
      <c r="W107" s="50">
        <f t="shared" si="12"/>
        <v>0</v>
      </c>
      <c r="X107" s="44" t="str">
        <f t="shared" si="7"/>
        <v>JUNTA DE ACCION COMUNAL BARRIO LA ESPERANZA</v>
      </c>
      <c r="Y107" s="44" t="s">
        <v>379</v>
      </c>
      <c r="Z107" s="46">
        <f t="shared" si="8"/>
        <v>168750000</v>
      </c>
      <c r="AA107" s="46">
        <f t="shared" si="9"/>
        <v>160500000</v>
      </c>
      <c r="AB107" s="43" t="s">
        <v>156</v>
      </c>
      <c r="AC107" s="42" t="s">
        <v>380</v>
      </c>
      <c r="AD107" s="51">
        <v>0</v>
      </c>
      <c r="AE107" s="51">
        <v>0</v>
      </c>
      <c r="AF107" s="51">
        <f t="shared" si="13"/>
        <v>0</v>
      </c>
      <c r="AG107" s="42"/>
    </row>
    <row r="108" spans="1:48" ht="65.25" customHeight="1">
      <c r="A108" s="42">
        <v>107</v>
      </c>
      <c r="B108" s="60" t="s">
        <v>653</v>
      </c>
      <c r="C108" s="42">
        <v>2024</v>
      </c>
      <c r="D108" s="43" t="s">
        <v>572</v>
      </c>
      <c r="E108" s="43" t="s">
        <v>573</v>
      </c>
      <c r="F108" s="43" t="s">
        <v>654</v>
      </c>
      <c r="G108" s="42" t="s">
        <v>371</v>
      </c>
      <c r="H108" s="44" t="s">
        <v>372</v>
      </c>
      <c r="I108" s="54" t="s">
        <v>425</v>
      </c>
      <c r="J108" s="43" t="s">
        <v>374</v>
      </c>
      <c r="K108" s="45">
        <v>18750000</v>
      </c>
      <c r="L108" s="45">
        <v>150000000</v>
      </c>
      <c r="M108" s="46">
        <f t="shared" si="10"/>
        <v>168750000</v>
      </c>
      <c r="N108" s="47">
        <v>45608</v>
      </c>
      <c r="O108" s="48">
        <v>46264</v>
      </c>
      <c r="P108" s="44" t="s">
        <v>375</v>
      </c>
      <c r="Q108" s="42" t="s">
        <v>444</v>
      </c>
      <c r="R108" s="54" t="s">
        <v>461</v>
      </c>
      <c r="S108" s="54" t="s">
        <v>461</v>
      </c>
      <c r="T108" s="46">
        <v>141750000</v>
      </c>
      <c r="U108" s="45">
        <v>0</v>
      </c>
      <c r="V108" s="46">
        <f t="shared" si="11"/>
        <v>141750000</v>
      </c>
      <c r="W108" s="50">
        <f t="shared" si="12"/>
        <v>0</v>
      </c>
      <c r="X108" s="44" t="str">
        <f t="shared" si="7"/>
        <v>JUNTA DE ACCIÓN COMUNAL VEREDA CALLE LARGA</v>
      </c>
      <c r="Y108" s="44" t="s">
        <v>379</v>
      </c>
      <c r="Z108" s="46">
        <f t="shared" si="8"/>
        <v>168750000</v>
      </c>
      <c r="AA108" s="46">
        <f t="shared" si="9"/>
        <v>160500000</v>
      </c>
      <c r="AB108" s="43" t="s">
        <v>156</v>
      </c>
      <c r="AC108" s="42" t="s">
        <v>380</v>
      </c>
      <c r="AD108" s="51">
        <v>0</v>
      </c>
      <c r="AE108" s="51">
        <v>0</v>
      </c>
      <c r="AF108" s="51">
        <f t="shared" si="13"/>
        <v>0</v>
      </c>
      <c r="AG108" s="42"/>
    </row>
    <row r="109" spans="1:48" ht="65.25" customHeight="1">
      <c r="A109" s="42">
        <v>108</v>
      </c>
      <c r="B109" s="43" t="s">
        <v>655</v>
      </c>
      <c r="C109" s="42">
        <v>2024</v>
      </c>
      <c r="D109" s="43" t="s">
        <v>417</v>
      </c>
      <c r="E109" s="43" t="s">
        <v>57</v>
      </c>
      <c r="F109" s="43" t="s">
        <v>656</v>
      </c>
      <c r="G109" s="42" t="s">
        <v>371</v>
      </c>
      <c r="H109" s="44" t="s">
        <v>372</v>
      </c>
      <c r="I109" s="43" t="s">
        <v>415</v>
      </c>
      <c r="J109" s="43" t="s">
        <v>374</v>
      </c>
      <c r="K109" s="45">
        <v>18750000</v>
      </c>
      <c r="L109" s="45">
        <v>150000000</v>
      </c>
      <c r="M109" s="46">
        <f t="shared" si="10"/>
        <v>168750000</v>
      </c>
      <c r="N109" s="47">
        <v>45639</v>
      </c>
      <c r="O109" s="48">
        <v>46264</v>
      </c>
      <c r="P109" s="44" t="s">
        <v>375</v>
      </c>
      <c r="Q109" s="42" t="s">
        <v>419</v>
      </c>
      <c r="R109" s="49" t="s">
        <v>377</v>
      </c>
      <c r="S109" s="49" t="s">
        <v>377</v>
      </c>
      <c r="T109" s="46">
        <v>141750000</v>
      </c>
      <c r="U109" s="45">
        <v>0</v>
      </c>
      <c r="V109" s="46">
        <f t="shared" si="11"/>
        <v>141750000</v>
      </c>
      <c r="W109" s="50">
        <f t="shared" si="12"/>
        <v>0</v>
      </c>
      <c r="X109" s="44" t="str">
        <f t="shared" si="7"/>
        <v>JUNTA DE ACCIÓN COMUNAL VEREDA LA MENDOZA</v>
      </c>
      <c r="Y109" s="44" t="s">
        <v>379</v>
      </c>
      <c r="Z109" s="46">
        <f t="shared" si="8"/>
        <v>168750000</v>
      </c>
      <c r="AA109" s="46">
        <f t="shared" si="9"/>
        <v>160500000</v>
      </c>
      <c r="AB109" s="43" t="s">
        <v>156</v>
      </c>
      <c r="AC109" s="42" t="s">
        <v>380</v>
      </c>
      <c r="AD109" s="51">
        <v>0</v>
      </c>
      <c r="AE109" s="51">
        <v>0</v>
      </c>
      <c r="AF109" s="51">
        <f t="shared" si="13"/>
        <v>0</v>
      </c>
      <c r="AG109" s="44" t="s">
        <v>657</v>
      </c>
    </row>
    <row r="110" spans="1:48" ht="65.25" customHeight="1">
      <c r="A110" s="42">
        <v>109</v>
      </c>
      <c r="B110" s="43" t="s">
        <v>658</v>
      </c>
      <c r="C110" s="42">
        <v>2024</v>
      </c>
      <c r="D110" s="43" t="s">
        <v>34</v>
      </c>
      <c r="E110" s="43" t="s">
        <v>659</v>
      </c>
      <c r="F110" s="43" t="s">
        <v>660</v>
      </c>
      <c r="G110" s="42" t="s">
        <v>371</v>
      </c>
      <c r="H110" s="44" t="s">
        <v>372</v>
      </c>
      <c r="I110" s="43" t="s">
        <v>383</v>
      </c>
      <c r="J110" s="43" t="s">
        <v>374</v>
      </c>
      <c r="K110" s="45">
        <v>18750000</v>
      </c>
      <c r="L110" s="45">
        <v>150000000</v>
      </c>
      <c r="M110" s="46">
        <f t="shared" si="10"/>
        <v>168750000</v>
      </c>
      <c r="N110" s="47">
        <v>45616</v>
      </c>
      <c r="O110" s="48">
        <v>46264</v>
      </c>
      <c r="P110" s="44" t="s">
        <v>375</v>
      </c>
      <c r="Q110" s="42" t="s">
        <v>376</v>
      </c>
      <c r="R110" s="49" t="s">
        <v>377</v>
      </c>
      <c r="S110" s="49" t="s">
        <v>377</v>
      </c>
      <c r="T110" s="46">
        <v>141750000</v>
      </c>
      <c r="U110" s="45">
        <v>0</v>
      </c>
      <c r="V110" s="46">
        <f t="shared" si="11"/>
        <v>141750000</v>
      </c>
      <c r="W110" s="50">
        <f t="shared" si="12"/>
        <v>0</v>
      </c>
      <c r="X110" s="44" t="str">
        <f t="shared" si="7"/>
        <v>JUNTA DE ACCION COMUNAL SANTO TOMAS DE AQUINO</v>
      </c>
      <c r="Y110" s="44" t="s">
        <v>379</v>
      </c>
      <c r="Z110" s="46">
        <f t="shared" si="8"/>
        <v>168750000</v>
      </c>
      <c r="AA110" s="46">
        <f t="shared" si="9"/>
        <v>160500000</v>
      </c>
      <c r="AB110" s="43" t="s">
        <v>156</v>
      </c>
      <c r="AC110" s="42" t="s">
        <v>380</v>
      </c>
      <c r="AD110" s="51">
        <v>0</v>
      </c>
      <c r="AE110" s="51">
        <v>0</v>
      </c>
      <c r="AF110" s="51">
        <f t="shared" si="13"/>
        <v>0</v>
      </c>
      <c r="AG110" s="42"/>
    </row>
    <row r="111" spans="1:48" ht="65.25" customHeight="1">
      <c r="A111" s="42">
        <v>110</v>
      </c>
      <c r="B111" s="43" t="s">
        <v>661</v>
      </c>
      <c r="C111" s="42">
        <v>2024</v>
      </c>
      <c r="D111" s="43" t="s">
        <v>368</v>
      </c>
      <c r="E111" s="43" t="s">
        <v>662</v>
      </c>
      <c r="F111" s="43" t="s">
        <v>663</v>
      </c>
      <c r="G111" s="42" t="s">
        <v>371</v>
      </c>
      <c r="H111" s="44" t="s">
        <v>372</v>
      </c>
      <c r="I111" s="43" t="s">
        <v>411</v>
      </c>
      <c r="J111" s="43" t="s">
        <v>374</v>
      </c>
      <c r="K111" s="45">
        <v>18750000</v>
      </c>
      <c r="L111" s="45">
        <v>150000000</v>
      </c>
      <c r="M111" s="46">
        <f t="shared" si="10"/>
        <v>168750000</v>
      </c>
      <c r="N111" s="47">
        <v>45631</v>
      </c>
      <c r="O111" s="48">
        <v>46264</v>
      </c>
      <c r="P111" s="44" t="s">
        <v>375</v>
      </c>
      <c r="Q111" s="42" t="s">
        <v>376</v>
      </c>
      <c r="R111" s="49" t="s">
        <v>377</v>
      </c>
      <c r="S111" s="49" t="s">
        <v>388</v>
      </c>
      <c r="T111" s="46">
        <v>141750000</v>
      </c>
      <c r="U111" s="45">
        <v>0</v>
      </c>
      <c r="V111" s="46">
        <f t="shared" si="11"/>
        <v>141750000</v>
      </c>
      <c r="W111" s="50">
        <f t="shared" si="12"/>
        <v>0</v>
      </c>
      <c r="X111" s="44" t="str">
        <f t="shared" si="7"/>
        <v>JUNTA DE ACCIÓN COMUNAL DE BERMEJA ALTA</v>
      </c>
      <c r="Y111" s="44" t="s">
        <v>379</v>
      </c>
      <c r="Z111" s="46">
        <f t="shared" si="8"/>
        <v>168750000</v>
      </c>
      <c r="AA111" s="46">
        <f t="shared" si="9"/>
        <v>160500000</v>
      </c>
      <c r="AB111" s="43" t="s">
        <v>156</v>
      </c>
      <c r="AC111" s="42" t="s">
        <v>380</v>
      </c>
      <c r="AD111" s="51">
        <v>0</v>
      </c>
      <c r="AE111" s="51">
        <v>0</v>
      </c>
      <c r="AF111" s="51">
        <f t="shared" si="13"/>
        <v>0</v>
      </c>
      <c r="AG111" s="42"/>
    </row>
    <row r="112" spans="1:48" ht="65.25" customHeight="1">
      <c r="A112" s="42">
        <v>111</v>
      </c>
      <c r="B112" s="43" t="s">
        <v>664</v>
      </c>
      <c r="C112" s="42">
        <v>2024</v>
      </c>
      <c r="D112" s="43" t="s">
        <v>417</v>
      </c>
      <c r="E112" s="43" t="s">
        <v>57</v>
      </c>
      <c r="F112" s="43" t="s">
        <v>665</v>
      </c>
      <c r="G112" s="42" t="s">
        <v>371</v>
      </c>
      <c r="H112" s="44" t="s">
        <v>372</v>
      </c>
      <c r="I112" s="43" t="s">
        <v>484</v>
      </c>
      <c r="J112" s="43" t="s">
        <v>374</v>
      </c>
      <c r="K112" s="45">
        <v>18750000</v>
      </c>
      <c r="L112" s="45">
        <v>150000000</v>
      </c>
      <c r="M112" s="46">
        <f t="shared" si="10"/>
        <v>168750000</v>
      </c>
      <c r="N112" s="47">
        <v>45637</v>
      </c>
      <c r="O112" s="48">
        <v>46264</v>
      </c>
      <c r="P112" s="44" t="s">
        <v>375</v>
      </c>
      <c r="Q112" s="42" t="s">
        <v>419</v>
      </c>
      <c r="R112" s="49" t="s">
        <v>377</v>
      </c>
      <c r="S112" s="49" t="s">
        <v>378</v>
      </c>
      <c r="T112" s="46">
        <v>141750000</v>
      </c>
      <c r="U112" s="45">
        <v>0</v>
      </c>
      <c r="V112" s="46">
        <f t="shared" si="11"/>
        <v>141750000</v>
      </c>
      <c r="W112" s="50">
        <f t="shared" si="12"/>
        <v>0</v>
      </c>
      <c r="X112" s="44" t="str">
        <f t="shared" si="7"/>
        <v>JUNTA DE ACCION COMUNAL VEREDA EL VAIVEN</v>
      </c>
      <c r="Y112" s="44" t="s">
        <v>379</v>
      </c>
      <c r="Z112" s="46">
        <f t="shared" si="8"/>
        <v>168750000</v>
      </c>
      <c r="AA112" s="46">
        <f t="shared" si="9"/>
        <v>160500000</v>
      </c>
      <c r="AB112" s="43" t="s">
        <v>156</v>
      </c>
      <c r="AC112" s="42" t="s">
        <v>380</v>
      </c>
      <c r="AD112" s="51">
        <v>0</v>
      </c>
      <c r="AE112" s="51">
        <v>0</v>
      </c>
      <c r="AF112" s="51">
        <f t="shared" si="13"/>
        <v>0</v>
      </c>
      <c r="AG112" s="44" t="s">
        <v>666</v>
      </c>
    </row>
    <row r="113" spans="1:33" ht="116.25" customHeight="1">
      <c r="A113" s="42">
        <v>112</v>
      </c>
      <c r="B113" s="43" t="s">
        <v>667</v>
      </c>
      <c r="C113" s="42">
        <v>2024</v>
      </c>
      <c r="D113" s="43" t="s">
        <v>417</v>
      </c>
      <c r="E113" s="43" t="s">
        <v>55</v>
      </c>
      <c r="F113" s="43" t="s">
        <v>668</v>
      </c>
      <c r="G113" s="42" t="s">
        <v>371</v>
      </c>
      <c r="H113" s="44" t="s">
        <v>372</v>
      </c>
      <c r="I113" s="43" t="s">
        <v>484</v>
      </c>
      <c r="J113" s="43" t="s">
        <v>374</v>
      </c>
      <c r="K113" s="45">
        <v>18750000</v>
      </c>
      <c r="L113" s="45">
        <v>150000000</v>
      </c>
      <c r="M113" s="46">
        <f t="shared" si="10"/>
        <v>168750000</v>
      </c>
      <c r="N113" s="47">
        <v>45622</v>
      </c>
      <c r="O113" s="48">
        <v>46264</v>
      </c>
      <c r="P113" s="44" t="s">
        <v>375</v>
      </c>
      <c r="Q113" s="42" t="s">
        <v>419</v>
      </c>
      <c r="R113" s="49" t="s">
        <v>377</v>
      </c>
      <c r="S113" s="49" t="s">
        <v>377</v>
      </c>
      <c r="T113" s="46">
        <v>141750000</v>
      </c>
      <c r="U113" s="45">
        <v>0</v>
      </c>
      <c r="V113" s="46">
        <f t="shared" si="11"/>
        <v>141750000</v>
      </c>
      <c r="W113" s="50">
        <f t="shared" si="12"/>
        <v>0</v>
      </c>
      <c r="X113" s="44" t="str">
        <f t="shared" si="7"/>
        <v>JAC VEREDA CAÑO FRIO</v>
      </c>
      <c r="Y113" s="44" t="s">
        <v>379</v>
      </c>
      <c r="Z113" s="46">
        <f t="shared" si="8"/>
        <v>168750000</v>
      </c>
      <c r="AA113" s="46">
        <f t="shared" si="9"/>
        <v>160500000</v>
      </c>
      <c r="AB113" s="43" t="s">
        <v>156</v>
      </c>
      <c r="AC113" s="42" t="s">
        <v>380</v>
      </c>
      <c r="AD113" s="51">
        <v>0</v>
      </c>
      <c r="AE113" s="51">
        <v>0</v>
      </c>
      <c r="AF113" s="51">
        <f t="shared" si="13"/>
        <v>0</v>
      </c>
      <c r="AG113" s="41" t="s">
        <v>669</v>
      </c>
    </row>
    <row r="114" spans="1:33" ht="111" customHeight="1">
      <c r="A114" s="42">
        <v>113</v>
      </c>
      <c r="B114" s="43" t="s">
        <v>670</v>
      </c>
      <c r="C114" s="42">
        <v>2024</v>
      </c>
      <c r="D114" s="43" t="s">
        <v>417</v>
      </c>
      <c r="E114" s="43" t="s">
        <v>55</v>
      </c>
      <c r="F114" s="43" t="s">
        <v>671</v>
      </c>
      <c r="G114" s="42" t="s">
        <v>371</v>
      </c>
      <c r="H114" s="44" t="s">
        <v>372</v>
      </c>
      <c r="I114" s="43" t="s">
        <v>484</v>
      </c>
      <c r="J114" s="43" t="s">
        <v>374</v>
      </c>
      <c r="K114" s="45">
        <v>18750000</v>
      </c>
      <c r="L114" s="45">
        <v>150000000</v>
      </c>
      <c r="M114" s="46">
        <f t="shared" si="10"/>
        <v>168750000</v>
      </c>
      <c r="N114" s="47">
        <v>45617</v>
      </c>
      <c r="O114" s="48">
        <v>46264</v>
      </c>
      <c r="P114" s="44" t="s">
        <v>375</v>
      </c>
      <c r="Q114" s="42" t="s">
        <v>419</v>
      </c>
      <c r="R114" s="49" t="s">
        <v>388</v>
      </c>
      <c r="S114" s="49" t="s">
        <v>388</v>
      </c>
      <c r="T114" s="46">
        <v>141750000</v>
      </c>
      <c r="U114" s="45">
        <v>0</v>
      </c>
      <c r="V114" s="46">
        <f t="shared" si="11"/>
        <v>141750000</v>
      </c>
      <c r="W114" s="50">
        <f t="shared" si="12"/>
        <v>0</v>
      </c>
      <c r="X114" s="44" t="str">
        <f t="shared" si="7"/>
        <v>JUNTA DE ACCION COMUNAL CAÑO DE ORO</v>
      </c>
      <c r="Y114" s="44" t="s">
        <v>379</v>
      </c>
      <c r="Z114" s="46">
        <f t="shared" si="8"/>
        <v>168750000</v>
      </c>
      <c r="AA114" s="46">
        <f t="shared" si="9"/>
        <v>160500000</v>
      </c>
      <c r="AB114" s="43" t="s">
        <v>156</v>
      </c>
      <c r="AC114" s="42" t="s">
        <v>380</v>
      </c>
      <c r="AD114" s="51">
        <v>0</v>
      </c>
      <c r="AE114" s="51">
        <v>0</v>
      </c>
      <c r="AF114" s="51">
        <f t="shared" si="13"/>
        <v>0</v>
      </c>
      <c r="AG114" s="44" t="s">
        <v>672</v>
      </c>
    </row>
    <row r="115" spans="1:33" ht="65.25" customHeight="1">
      <c r="A115" s="42">
        <v>114</v>
      </c>
      <c r="B115" s="54" t="s">
        <v>673</v>
      </c>
      <c r="C115" s="42">
        <v>2024</v>
      </c>
      <c r="D115" s="54" t="s">
        <v>22</v>
      </c>
      <c r="E115" s="54" t="s">
        <v>42</v>
      </c>
      <c r="F115" s="54" t="s">
        <v>674</v>
      </c>
      <c r="G115" s="42" t="s">
        <v>371</v>
      </c>
      <c r="H115" s="44" t="s">
        <v>372</v>
      </c>
      <c r="I115" s="54" t="s">
        <v>516</v>
      </c>
      <c r="J115" s="43" t="s">
        <v>374</v>
      </c>
      <c r="K115" s="45">
        <v>18750000</v>
      </c>
      <c r="L115" s="45">
        <v>150000000</v>
      </c>
      <c r="M115" s="46">
        <f t="shared" si="10"/>
        <v>168750000</v>
      </c>
      <c r="N115" s="47">
        <v>45653</v>
      </c>
      <c r="O115" s="48">
        <v>46295</v>
      </c>
      <c r="P115" s="44" t="s">
        <v>431</v>
      </c>
      <c r="Q115" s="42" t="s">
        <v>419</v>
      </c>
      <c r="R115" s="49" t="s">
        <v>377</v>
      </c>
      <c r="S115" s="49" t="s">
        <v>377</v>
      </c>
      <c r="T115" s="46">
        <v>141750000</v>
      </c>
      <c r="U115" s="45">
        <v>17950000</v>
      </c>
      <c r="V115" s="46">
        <f t="shared" si="11"/>
        <v>123800000</v>
      </c>
      <c r="W115" s="50">
        <f t="shared" si="12"/>
        <v>0.12663139329805997</v>
      </c>
      <c r="X115" s="44" t="str">
        <f t="shared" si="7"/>
        <v>JUNTA DE ACCION COMUNAL DE LA VEREDA EL OSO</v>
      </c>
      <c r="Y115" s="44" t="s">
        <v>379</v>
      </c>
      <c r="Z115" s="46">
        <f t="shared" si="8"/>
        <v>168750000</v>
      </c>
      <c r="AA115" s="46">
        <f t="shared" si="9"/>
        <v>142550000</v>
      </c>
      <c r="AB115" s="43" t="s">
        <v>156</v>
      </c>
      <c r="AC115" s="42" t="s">
        <v>380</v>
      </c>
      <c r="AD115" s="51">
        <v>0</v>
      </c>
      <c r="AE115" s="51">
        <v>0</v>
      </c>
      <c r="AF115" s="51">
        <f t="shared" si="13"/>
        <v>0</v>
      </c>
      <c r="AG115" s="42"/>
    </row>
    <row r="116" spans="1:33" ht="65.25" customHeight="1">
      <c r="A116" s="42">
        <v>115</v>
      </c>
      <c r="B116" s="43" t="s">
        <v>675</v>
      </c>
      <c r="C116" s="42">
        <v>2024</v>
      </c>
      <c r="D116" s="43" t="s">
        <v>417</v>
      </c>
      <c r="E116" s="43" t="s">
        <v>57</v>
      </c>
      <c r="F116" s="43" t="s">
        <v>676</v>
      </c>
      <c r="G116" s="42" t="s">
        <v>371</v>
      </c>
      <c r="H116" s="44" t="s">
        <v>372</v>
      </c>
      <c r="I116" s="43" t="s">
        <v>484</v>
      </c>
      <c r="J116" s="43" t="s">
        <v>374</v>
      </c>
      <c r="K116" s="45">
        <v>18750000</v>
      </c>
      <c r="L116" s="45">
        <v>150000000</v>
      </c>
      <c r="M116" s="46">
        <f t="shared" si="10"/>
        <v>168750000</v>
      </c>
      <c r="N116" s="47">
        <v>45616</v>
      </c>
      <c r="O116" s="48">
        <v>46264</v>
      </c>
      <c r="P116" s="44" t="s">
        <v>375</v>
      </c>
      <c r="Q116" s="42" t="s">
        <v>419</v>
      </c>
      <c r="R116" s="49" t="s">
        <v>388</v>
      </c>
      <c r="S116" s="49" t="s">
        <v>388</v>
      </c>
      <c r="T116" s="46">
        <v>141750000</v>
      </c>
      <c r="U116" s="45">
        <v>0</v>
      </c>
      <c r="V116" s="46">
        <f t="shared" si="11"/>
        <v>141750000</v>
      </c>
      <c r="W116" s="50">
        <f t="shared" si="12"/>
        <v>0</v>
      </c>
      <c r="X116" s="44" t="str">
        <f t="shared" si="7"/>
        <v>JUNTA DE ACCION COMUNAL DEL CORREGIMIENTO DE FATIMA</v>
      </c>
      <c r="Y116" s="44" t="s">
        <v>379</v>
      </c>
      <c r="Z116" s="46">
        <f t="shared" si="8"/>
        <v>168750000</v>
      </c>
      <c r="AA116" s="46">
        <f t="shared" si="9"/>
        <v>160500000</v>
      </c>
      <c r="AB116" s="43" t="s">
        <v>156</v>
      </c>
      <c r="AC116" s="42" t="s">
        <v>380</v>
      </c>
      <c r="AD116" s="51">
        <v>0</v>
      </c>
      <c r="AE116" s="51">
        <v>0</v>
      </c>
      <c r="AF116" s="51">
        <f t="shared" si="13"/>
        <v>0</v>
      </c>
      <c r="AG116" s="44" t="s">
        <v>677</v>
      </c>
    </row>
    <row r="117" spans="1:33" ht="137.25" customHeight="1">
      <c r="A117" s="42">
        <v>116</v>
      </c>
      <c r="B117" s="43" t="s">
        <v>678</v>
      </c>
      <c r="C117" s="42">
        <v>2024</v>
      </c>
      <c r="D117" s="43" t="s">
        <v>417</v>
      </c>
      <c r="E117" s="43" t="s">
        <v>55</v>
      </c>
      <c r="F117" s="43" t="s">
        <v>679</v>
      </c>
      <c r="G117" s="42" t="s">
        <v>371</v>
      </c>
      <c r="H117" s="44" t="s">
        <v>372</v>
      </c>
      <c r="I117" s="43" t="s">
        <v>484</v>
      </c>
      <c r="J117" s="43" t="s">
        <v>374</v>
      </c>
      <c r="K117" s="45">
        <v>18750000</v>
      </c>
      <c r="L117" s="45">
        <v>150000000</v>
      </c>
      <c r="M117" s="46">
        <f t="shared" si="10"/>
        <v>168750000</v>
      </c>
      <c r="N117" s="47">
        <v>45621</v>
      </c>
      <c r="O117" s="48">
        <v>46264</v>
      </c>
      <c r="P117" s="44" t="s">
        <v>375</v>
      </c>
      <c r="Q117" s="42" t="s">
        <v>419</v>
      </c>
      <c r="R117" s="49" t="s">
        <v>388</v>
      </c>
      <c r="S117" s="49" t="s">
        <v>388</v>
      </c>
      <c r="T117" s="46">
        <v>141750000</v>
      </c>
      <c r="U117" s="45">
        <v>0</v>
      </c>
      <c r="V117" s="46">
        <f t="shared" si="11"/>
        <v>141750000</v>
      </c>
      <c r="W117" s="50">
        <f t="shared" si="12"/>
        <v>0</v>
      </c>
      <c r="X117" s="44" t="str">
        <f t="shared" si="7"/>
        <v>JAC VEREDA LA FRIA BAJA</v>
      </c>
      <c r="Y117" s="44" t="s">
        <v>379</v>
      </c>
      <c r="Z117" s="46">
        <f t="shared" si="8"/>
        <v>168750000</v>
      </c>
      <c r="AA117" s="46">
        <f t="shared" si="9"/>
        <v>160500000</v>
      </c>
      <c r="AB117" s="43" t="s">
        <v>156</v>
      </c>
      <c r="AC117" s="42" t="s">
        <v>380</v>
      </c>
      <c r="AD117" s="51">
        <v>0</v>
      </c>
      <c r="AE117" s="51">
        <v>0</v>
      </c>
      <c r="AF117" s="51">
        <f t="shared" si="13"/>
        <v>0</v>
      </c>
      <c r="AG117" s="44" t="s">
        <v>680</v>
      </c>
    </row>
    <row r="118" spans="1:33" ht="65.25" customHeight="1">
      <c r="A118" s="42">
        <v>117</v>
      </c>
      <c r="B118" s="43" t="s">
        <v>681</v>
      </c>
      <c r="C118" s="42">
        <v>2024</v>
      </c>
      <c r="D118" s="43" t="s">
        <v>368</v>
      </c>
      <c r="E118" s="43" t="s">
        <v>49</v>
      </c>
      <c r="F118" s="43" t="s">
        <v>682</v>
      </c>
      <c r="G118" s="42" t="s">
        <v>371</v>
      </c>
      <c r="H118" s="44" t="s">
        <v>372</v>
      </c>
      <c r="I118" s="43" t="s">
        <v>387</v>
      </c>
      <c r="J118" s="43" t="s">
        <v>374</v>
      </c>
      <c r="K118" s="45">
        <v>18750000</v>
      </c>
      <c r="L118" s="45">
        <v>150000000</v>
      </c>
      <c r="M118" s="46">
        <f t="shared" si="10"/>
        <v>168750000</v>
      </c>
      <c r="N118" s="47">
        <v>45621</v>
      </c>
      <c r="O118" s="48">
        <v>46264</v>
      </c>
      <c r="P118" s="44" t="s">
        <v>375</v>
      </c>
      <c r="Q118" s="42" t="s">
        <v>376</v>
      </c>
      <c r="R118" s="49" t="s">
        <v>377</v>
      </c>
      <c r="S118" s="49" t="s">
        <v>377</v>
      </c>
      <c r="T118" s="46">
        <v>141750000</v>
      </c>
      <c r="U118" s="45">
        <v>0</v>
      </c>
      <c r="V118" s="46">
        <f t="shared" si="11"/>
        <v>141750000</v>
      </c>
      <c r="W118" s="50">
        <f t="shared" si="12"/>
        <v>0</v>
      </c>
      <c r="X118" s="44" t="str">
        <f t="shared" si="7"/>
        <v>JUNTA DE ACCIÓN COMUNAL DE TUNIA</v>
      </c>
      <c r="Y118" s="44" t="s">
        <v>379</v>
      </c>
      <c r="Z118" s="46">
        <f t="shared" si="8"/>
        <v>168750000</v>
      </c>
      <c r="AA118" s="46">
        <f t="shared" si="9"/>
        <v>160500000</v>
      </c>
      <c r="AB118" s="43" t="s">
        <v>156</v>
      </c>
      <c r="AC118" s="42" t="s">
        <v>380</v>
      </c>
      <c r="AD118" s="51">
        <v>0</v>
      </c>
      <c r="AE118" s="51">
        <v>0</v>
      </c>
      <c r="AF118" s="51">
        <f t="shared" si="13"/>
        <v>0</v>
      </c>
      <c r="AG118" s="42"/>
    </row>
    <row r="119" spans="1:33" ht="65.25" customHeight="1">
      <c r="A119" s="42">
        <v>118</v>
      </c>
      <c r="B119" s="43" t="s">
        <v>683</v>
      </c>
      <c r="C119" s="42">
        <v>2024</v>
      </c>
      <c r="D119" s="54" t="s">
        <v>22</v>
      </c>
      <c r="E119" s="54" t="s">
        <v>38</v>
      </c>
      <c r="F119" s="54" t="s">
        <v>684</v>
      </c>
      <c r="G119" s="42" t="s">
        <v>552</v>
      </c>
      <c r="H119" s="44" t="s">
        <v>372</v>
      </c>
      <c r="I119" s="54" t="s">
        <v>469</v>
      </c>
      <c r="J119" s="43" t="s">
        <v>374</v>
      </c>
      <c r="K119" s="45">
        <v>18750000</v>
      </c>
      <c r="L119" s="45">
        <v>150000000</v>
      </c>
      <c r="M119" s="46">
        <f t="shared" si="10"/>
        <v>168750000</v>
      </c>
      <c r="N119" s="47">
        <v>45631</v>
      </c>
      <c r="O119" s="56">
        <v>46142</v>
      </c>
      <c r="P119" s="44" t="s">
        <v>427</v>
      </c>
      <c r="Q119" s="42" t="s">
        <v>419</v>
      </c>
      <c r="R119" s="49" t="s">
        <v>377</v>
      </c>
      <c r="S119" s="49" t="s">
        <v>377</v>
      </c>
      <c r="T119" s="46">
        <v>141750000</v>
      </c>
      <c r="U119" s="45">
        <v>98736883.989999995</v>
      </c>
      <c r="V119" s="46">
        <f t="shared" si="11"/>
        <v>43013116.010000005</v>
      </c>
      <c r="W119" s="50">
        <f t="shared" si="12"/>
        <v>0.69655650081128739</v>
      </c>
      <c r="X119" s="44" t="str">
        <f t="shared" si="7"/>
        <v>JUNTA DE ACCIÓN COMUNAL DE LA VEREDA LA ARMENIA</v>
      </c>
      <c r="Y119" s="44" t="s">
        <v>685</v>
      </c>
      <c r="Z119" s="46">
        <f t="shared" si="8"/>
        <v>168750000</v>
      </c>
      <c r="AA119" s="46">
        <f t="shared" si="9"/>
        <v>61763116.010000005</v>
      </c>
      <c r="AB119" s="59">
        <v>46048</v>
      </c>
      <c r="AC119" s="42" t="s">
        <v>380</v>
      </c>
      <c r="AD119" s="64">
        <v>1</v>
      </c>
      <c r="AE119" s="64">
        <v>1</v>
      </c>
      <c r="AF119" s="51">
        <f t="shared" si="13"/>
        <v>0</v>
      </c>
      <c r="AG119" s="42"/>
    </row>
    <row r="120" spans="1:33" ht="65.25" customHeight="1">
      <c r="A120" s="42">
        <v>119</v>
      </c>
      <c r="B120" s="43" t="s">
        <v>686</v>
      </c>
      <c r="C120" s="42">
        <v>2024</v>
      </c>
      <c r="D120" s="43" t="s">
        <v>368</v>
      </c>
      <c r="E120" s="43" t="s">
        <v>48</v>
      </c>
      <c r="F120" s="43" t="s">
        <v>687</v>
      </c>
      <c r="G120" s="42" t="s">
        <v>371</v>
      </c>
      <c r="H120" s="44" t="s">
        <v>372</v>
      </c>
      <c r="I120" s="43" t="s">
        <v>373</v>
      </c>
      <c r="J120" s="43" t="s">
        <v>374</v>
      </c>
      <c r="K120" s="45">
        <v>18750000</v>
      </c>
      <c r="L120" s="45">
        <v>150000000</v>
      </c>
      <c r="M120" s="46">
        <f t="shared" si="10"/>
        <v>168750000</v>
      </c>
      <c r="N120" s="47">
        <v>45617</v>
      </c>
      <c r="O120" s="48">
        <v>46264</v>
      </c>
      <c r="P120" s="44" t="s">
        <v>375</v>
      </c>
      <c r="Q120" s="42" t="s">
        <v>376</v>
      </c>
      <c r="R120" s="49" t="s">
        <v>388</v>
      </c>
      <c r="S120" s="49" t="s">
        <v>388</v>
      </c>
      <c r="T120" s="46">
        <v>141750000</v>
      </c>
      <c r="U120" s="45">
        <v>0</v>
      </c>
      <c r="V120" s="46">
        <f t="shared" si="11"/>
        <v>141750000</v>
      </c>
      <c r="W120" s="50">
        <f t="shared" si="12"/>
        <v>0</v>
      </c>
      <c r="X120" s="44" t="str">
        <f t="shared" si="7"/>
        <v>JUNTA DE ACCIÓN COMUNAL DE LA VEREDA DE EL ROSARIO</v>
      </c>
      <c r="Y120" s="44" t="s">
        <v>379</v>
      </c>
      <c r="Z120" s="46">
        <f t="shared" si="8"/>
        <v>168750000</v>
      </c>
      <c r="AA120" s="46">
        <f t="shared" si="9"/>
        <v>160500000</v>
      </c>
      <c r="AB120" s="43" t="s">
        <v>156</v>
      </c>
      <c r="AC120" s="42" t="s">
        <v>380</v>
      </c>
      <c r="AD120" s="51">
        <v>0</v>
      </c>
      <c r="AE120" s="51">
        <v>0</v>
      </c>
      <c r="AF120" s="51">
        <f t="shared" si="13"/>
        <v>0</v>
      </c>
      <c r="AG120" s="42"/>
    </row>
    <row r="121" spans="1:33" ht="159" customHeight="1">
      <c r="A121" s="42">
        <v>120</v>
      </c>
      <c r="B121" s="43" t="s">
        <v>688</v>
      </c>
      <c r="C121" s="42">
        <v>2024</v>
      </c>
      <c r="D121" s="43" t="s">
        <v>417</v>
      </c>
      <c r="E121" s="43" t="s">
        <v>48</v>
      </c>
      <c r="F121" s="43" t="s">
        <v>689</v>
      </c>
      <c r="G121" s="42" t="s">
        <v>371</v>
      </c>
      <c r="H121" s="44" t="s">
        <v>372</v>
      </c>
      <c r="I121" s="61" t="s">
        <v>387</v>
      </c>
      <c r="J121" s="43" t="s">
        <v>374</v>
      </c>
      <c r="K121" s="45">
        <v>18750000</v>
      </c>
      <c r="L121" s="45">
        <v>150000000</v>
      </c>
      <c r="M121" s="46">
        <f t="shared" si="10"/>
        <v>168750000</v>
      </c>
      <c r="N121" s="47">
        <v>45637</v>
      </c>
      <c r="O121" s="53" t="s">
        <v>690</v>
      </c>
      <c r="P121" s="44" t="s">
        <v>427</v>
      </c>
      <c r="Q121" s="42" t="s">
        <v>419</v>
      </c>
      <c r="R121" s="49" t="s">
        <v>377</v>
      </c>
      <c r="S121" s="49" t="s">
        <v>377</v>
      </c>
      <c r="T121" s="46">
        <v>141750000</v>
      </c>
      <c r="U121" s="45">
        <v>0</v>
      </c>
      <c r="V121" s="46">
        <f t="shared" si="11"/>
        <v>141750000</v>
      </c>
      <c r="W121" s="50">
        <f t="shared" si="12"/>
        <v>0</v>
      </c>
      <c r="X121" s="44" t="str">
        <f t="shared" si="7"/>
        <v>JUNTA DE ACCION COMUNAL DEL CORREGIMIENTO DE PAREDES DE ORORIA</v>
      </c>
      <c r="Y121" s="44" t="s">
        <v>379</v>
      </c>
      <c r="Z121" s="46">
        <f t="shared" si="8"/>
        <v>168750000</v>
      </c>
      <c r="AA121" s="46">
        <f t="shared" si="9"/>
        <v>160500000</v>
      </c>
      <c r="AB121" s="43" t="s">
        <v>156</v>
      </c>
      <c r="AC121" s="42" t="s">
        <v>380</v>
      </c>
      <c r="AD121" s="51">
        <v>0</v>
      </c>
      <c r="AE121" s="51">
        <v>0</v>
      </c>
      <c r="AF121" s="51">
        <f t="shared" si="13"/>
        <v>0</v>
      </c>
      <c r="AG121" s="44" t="s">
        <v>691</v>
      </c>
    </row>
    <row r="122" spans="1:33" ht="65.25" customHeight="1">
      <c r="A122" s="42">
        <v>121</v>
      </c>
      <c r="B122" s="54" t="s">
        <v>692</v>
      </c>
      <c r="C122" s="42">
        <v>2024</v>
      </c>
      <c r="D122" s="54" t="s">
        <v>22</v>
      </c>
      <c r="E122" s="54" t="s">
        <v>38</v>
      </c>
      <c r="F122" s="54" t="s">
        <v>693</v>
      </c>
      <c r="G122" s="42" t="s">
        <v>371</v>
      </c>
      <c r="H122" s="44" t="s">
        <v>372</v>
      </c>
      <c r="I122" s="54" t="s">
        <v>469</v>
      </c>
      <c r="J122" s="43" t="s">
        <v>374</v>
      </c>
      <c r="K122" s="45">
        <v>18750000</v>
      </c>
      <c r="L122" s="45">
        <v>150000000</v>
      </c>
      <c r="M122" s="46">
        <f t="shared" si="10"/>
        <v>168750000</v>
      </c>
      <c r="N122" s="47">
        <v>45643</v>
      </c>
      <c r="O122" s="48">
        <v>46295</v>
      </c>
      <c r="P122" s="44" t="s">
        <v>431</v>
      </c>
      <c r="Q122" s="42" t="s">
        <v>419</v>
      </c>
      <c r="R122" s="49" t="s">
        <v>377</v>
      </c>
      <c r="S122" s="49" t="s">
        <v>377</v>
      </c>
      <c r="T122" s="46">
        <v>141750000</v>
      </c>
      <c r="U122" s="45">
        <v>100921643.14</v>
      </c>
      <c r="V122" s="46">
        <f t="shared" si="11"/>
        <v>40828356.859999999</v>
      </c>
      <c r="W122" s="50">
        <f t="shared" si="12"/>
        <v>0.7119692637742504</v>
      </c>
      <c r="X122" s="44" t="str">
        <f t="shared" si="7"/>
        <v>JUNTA DE ACCIÓN COMUNAL DE MARARABE</v>
      </c>
      <c r="Y122" s="44" t="s">
        <v>379</v>
      </c>
      <c r="Z122" s="46">
        <f t="shared" si="8"/>
        <v>168750000</v>
      </c>
      <c r="AA122" s="46">
        <f t="shared" si="9"/>
        <v>59578356.859999999</v>
      </c>
      <c r="AB122" s="43" t="s">
        <v>156</v>
      </c>
      <c r="AC122" s="42" t="s">
        <v>380</v>
      </c>
      <c r="AD122" s="51">
        <v>0</v>
      </c>
      <c r="AE122" s="51">
        <v>0</v>
      </c>
      <c r="AF122" s="51">
        <f t="shared" si="13"/>
        <v>0</v>
      </c>
      <c r="AG122" s="42"/>
    </row>
    <row r="123" spans="1:33" ht="65.25" customHeight="1">
      <c r="A123" s="42">
        <v>122</v>
      </c>
      <c r="B123" s="43" t="s">
        <v>694</v>
      </c>
      <c r="C123" s="42">
        <v>2024</v>
      </c>
      <c r="D123" s="43" t="s">
        <v>695</v>
      </c>
      <c r="E123" s="43" t="s">
        <v>696</v>
      </c>
      <c r="F123" s="54" t="s">
        <v>697</v>
      </c>
      <c r="G123" s="42" t="s">
        <v>371</v>
      </c>
      <c r="H123" s="44" t="s">
        <v>372</v>
      </c>
      <c r="I123" s="43" t="s">
        <v>373</v>
      </c>
      <c r="J123" s="43" t="s">
        <v>374</v>
      </c>
      <c r="K123" s="45">
        <v>18750000</v>
      </c>
      <c r="L123" s="45">
        <v>150000000</v>
      </c>
      <c r="M123" s="46">
        <f t="shared" si="10"/>
        <v>168750000</v>
      </c>
      <c r="N123" s="47">
        <v>45646</v>
      </c>
      <c r="O123" s="48">
        <v>46264</v>
      </c>
      <c r="P123" s="44" t="s">
        <v>375</v>
      </c>
      <c r="Q123" s="42" t="s">
        <v>419</v>
      </c>
      <c r="R123" s="54" t="s">
        <v>461</v>
      </c>
      <c r="S123" s="54" t="s">
        <v>461</v>
      </c>
      <c r="T123" s="46">
        <v>141750000</v>
      </c>
      <c r="U123" s="45">
        <v>0</v>
      </c>
      <c r="V123" s="46">
        <f t="shared" si="11"/>
        <v>141750000</v>
      </c>
      <c r="W123" s="50">
        <f t="shared" si="12"/>
        <v>0</v>
      </c>
      <c r="X123" s="44" t="str">
        <f t="shared" si="7"/>
        <v>JUNTA DE ACCIÓN COMUNAL DEL BARRIO LAS PALMERAS DEL MUNICIPIO DE MITÚ, DEL DEPARTAMENTO DEL VAUPÉS</v>
      </c>
      <c r="Y123" s="44" t="s">
        <v>379</v>
      </c>
      <c r="Z123" s="46">
        <f t="shared" si="8"/>
        <v>168750000</v>
      </c>
      <c r="AA123" s="46">
        <f t="shared" si="9"/>
        <v>160500000</v>
      </c>
      <c r="AB123" s="43" t="s">
        <v>156</v>
      </c>
      <c r="AC123" s="42" t="s">
        <v>380</v>
      </c>
      <c r="AD123" s="51">
        <v>0</v>
      </c>
      <c r="AE123" s="51">
        <v>0</v>
      </c>
      <c r="AF123" s="51">
        <f t="shared" si="13"/>
        <v>0</v>
      </c>
      <c r="AG123" s="42"/>
    </row>
    <row r="124" spans="1:33" ht="170.25" customHeight="1">
      <c r="A124" s="42">
        <v>123</v>
      </c>
      <c r="B124" s="43" t="s">
        <v>698</v>
      </c>
      <c r="C124" s="42">
        <v>2024</v>
      </c>
      <c r="D124" s="43" t="s">
        <v>417</v>
      </c>
      <c r="E124" s="43" t="s">
        <v>57</v>
      </c>
      <c r="F124" s="43" t="s">
        <v>699</v>
      </c>
      <c r="G124" s="42" t="s">
        <v>371</v>
      </c>
      <c r="H124" s="44" t="s">
        <v>372</v>
      </c>
      <c r="I124" s="43" t="s">
        <v>437</v>
      </c>
      <c r="J124" s="43" t="s">
        <v>374</v>
      </c>
      <c r="K124" s="45">
        <v>18750000</v>
      </c>
      <c r="L124" s="45">
        <v>150000000</v>
      </c>
      <c r="M124" s="46">
        <f t="shared" si="10"/>
        <v>168750000</v>
      </c>
      <c r="N124" s="47">
        <v>45632</v>
      </c>
      <c r="O124" s="48">
        <v>46264</v>
      </c>
      <c r="P124" s="44" t="s">
        <v>375</v>
      </c>
      <c r="Q124" s="42" t="s">
        <v>419</v>
      </c>
      <c r="R124" s="49" t="s">
        <v>377</v>
      </c>
      <c r="S124" s="49" t="s">
        <v>377</v>
      </c>
      <c r="T124" s="46">
        <v>141750000</v>
      </c>
      <c r="U124" s="45">
        <v>0</v>
      </c>
      <c r="V124" s="46">
        <f t="shared" si="11"/>
        <v>141750000</v>
      </c>
      <c r="W124" s="50">
        <f t="shared" si="12"/>
        <v>0</v>
      </c>
      <c r="X124" s="44" t="str">
        <f t="shared" si="7"/>
        <v>JUNTA DE ACCIÓN COMUNAL EL TESORO</v>
      </c>
      <c r="Y124" s="44" t="s">
        <v>379</v>
      </c>
      <c r="Z124" s="46">
        <f t="shared" si="8"/>
        <v>168750000</v>
      </c>
      <c r="AA124" s="46">
        <f t="shared" si="9"/>
        <v>160500000</v>
      </c>
      <c r="AB124" s="43" t="s">
        <v>156</v>
      </c>
      <c r="AC124" s="42" t="s">
        <v>380</v>
      </c>
      <c r="AD124" s="51">
        <v>0</v>
      </c>
      <c r="AE124" s="51">
        <v>0</v>
      </c>
      <c r="AF124" s="51">
        <f t="shared" si="13"/>
        <v>0</v>
      </c>
      <c r="AG124" s="44" t="s">
        <v>700</v>
      </c>
    </row>
    <row r="125" spans="1:33" ht="65.25" customHeight="1">
      <c r="A125" s="42">
        <v>124</v>
      </c>
      <c r="B125" s="54" t="s">
        <v>701</v>
      </c>
      <c r="C125" s="42">
        <v>2024</v>
      </c>
      <c r="D125" s="43" t="s">
        <v>368</v>
      </c>
      <c r="E125" s="43" t="s">
        <v>662</v>
      </c>
      <c r="F125" s="43" t="s">
        <v>702</v>
      </c>
      <c r="G125" s="42" t="s">
        <v>371</v>
      </c>
      <c r="H125" s="44" t="s">
        <v>372</v>
      </c>
      <c r="I125" s="43" t="s">
        <v>516</v>
      </c>
      <c r="J125" s="43" t="s">
        <v>374</v>
      </c>
      <c r="K125" s="45">
        <v>18750000</v>
      </c>
      <c r="L125" s="45">
        <v>150000000</v>
      </c>
      <c r="M125" s="46">
        <f t="shared" si="10"/>
        <v>168750000</v>
      </c>
      <c r="N125" s="47">
        <v>45638</v>
      </c>
      <c r="O125" s="48">
        <v>46264</v>
      </c>
      <c r="P125" s="44" t="s">
        <v>375</v>
      </c>
      <c r="Q125" s="42" t="s">
        <v>376</v>
      </c>
      <c r="R125" s="49" t="s">
        <v>388</v>
      </c>
      <c r="S125" s="49" t="s">
        <v>388</v>
      </c>
      <c r="T125" s="46">
        <v>141750000</v>
      </c>
      <c r="U125" s="45">
        <v>0</v>
      </c>
      <c r="V125" s="46">
        <f t="shared" si="11"/>
        <v>141750000</v>
      </c>
      <c r="W125" s="50">
        <f t="shared" si="12"/>
        <v>0</v>
      </c>
      <c r="X125" s="44" t="str">
        <f t="shared" si="7"/>
        <v>JUNTA DE ACCIÓN COMUNAL DE LA VEREDA DEL RIO TURBIO</v>
      </c>
      <c r="Y125" s="44" t="s">
        <v>379</v>
      </c>
      <c r="Z125" s="46">
        <f t="shared" si="8"/>
        <v>168750000</v>
      </c>
      <c r="AA125" s="46">
        <f t="shared" si="9"/>
        <v>160500000</v>
      </c>
      <c r="AB125" s="43" t="s">
        <v>156</v>
      </c>
      <c r="AC125" s="42" t="s">
        <v>380</v>
      </c>
      <c r="AD125" s="51">
        <v>0</v>
      </c>
      <c r="AE125" s="51">
        <v>0</v>
      </c>
      <c r="AF125" s="51">
        <f t="shared" si="13"/>
        <v>0</v>
      </c>
      <c r="AG125" s="42"/>
    </row>
    <row r="126" spans="1:33" ht="65.25" customHeight="1">
      <c r="A126" s="42">
        <v>125</v>
      </c>
      <c r="B126" s="43" t="s">
        <v>703</v>
      </c>
      <c r="C126" s="42">
        <v>2024</v>
      </c>
      <c r="D126" s="43" t="s">
        <v>417</v>
      </c>
      <c r="E126" s="43" t="s">
        <v>55</v>
      </c>
      <c r="F126" s="43" t="s">
        <v>704</v>
      </c>
      <c r="G126" s="42" t="s">
        <v>371</v>
      </c>
      <c r="H126" s="44" t="s">
        <v>372</v>
      </c>
      <c r="I126" s="61" t="s">
        <v>404</v>
      </c>
      <c r="J126" s="43" t="s">
        <v>374</v>
      </c>
      <c r="K126" s="45">
        <v>18750000</v>
      </c>
      <c r="L126" s="45">
        <v>150000000</v>
      </c>
      <c r="M126" s="46">
        <f t="shared" si="10"/>
        <v>168750000</v>
      </c>
      <c r="N126" s="47">
        <v>45656</v>
      </c>
      <c r="O126" s="53" t="s">
        <v>690</v>
      </c>
      <c r="P126" s="44" t="s">
        <v>427</v>
      </c>
      <c r="Q126" s="42" t="s">
        <v>419</v>
      </c>
      <c r="R126" s="49" t="s">
        <v>388</v>
      </c>
      <c r="S126" s="49" t="s">
        <v>388</v>
      </c>
      <c r="T126" s="46">
        <v>141750000</v>
      </c>
      <c r="U126" s="45">
        <v>0</v>
      </c>
      <c r="V126" s="46">
        <f t="shared" si="11"/>
        <v>141750000</v>
      </c>
      <c r="W126" s="50">
        <f t="shared" si="12"/>
        <v>0</v>
      </c>
      <c r="X126" s="44" t="str">
        <f t="shared" si="7"/>
        <v>JUNTA DE ACCION COMUNAL EL JARDIN</v>
      </c>
      <c r="Y126" s="44" t="s">
        <v>379</v>
      </c>
      <c r="Z126" s="46">
        <f t="shared" si="8"/>
        <v>168750000</v>
      </c>
      <c r="AA126" s="46">
        <f t="shared" si="9"/>
        <v>160500000</v>
      </c>
      <c r="AB126" s="43" t="s">
        <v>156</v>
      </c>
      <c r="AC126" s="42" t="s">
        <v>380</v>
      </c>
      <c r="AD126" s="51">
        <v>0</v>
      </c>
      <c r="AE126" s="51">
        <v>0</v>
      </c>
      <c r="AF126" s="51">
        <f t="shared" si="13"/>
        <v>0</v>
      </c>
      <c r="AG126" s="44" t="s">
        <v>705</v>
      </c>
    </row>
    <row r="127" spans="1:33" ht="65.25" customHeight="1">
      <c r="A127" s="42">
        <v>126</v>
      </c>
      <c r="B127" s="43" t="s">
        <v>706</v>
      </c>
      <c r="C127" s="42">
        <v>2024</v>
      </c>
      <c r="D127" s="43" t="s">
        <v>695</v>
      </c>
      <c r="E127" s="43" t="s">
        <v>696</v>
      </c>
      <c r="F127" s="54" t="s">
        <v>707</v>
      </c>
      <c r="G127" s="42" t="s">
        <v>371</v>
      </c>
      <c r="H127" s="44" t="s">
        <v>372</v>
      </c>
      <c r="I127" s="43" t="s">
        <v>387</v>
      </c>
      <c r="J127" s="43" t="s">
        <v>374</v>
      </c>
      <c r="K127" s="45">
        <v>18750000</v>
      </c>
      <c r="L127" s="45">
        <v>150000000</v>
      </c>
      <c r="M127" s="46">
        <f t="shared" si="10"/>
        <v>168750000</v>
      </c>
      <c r="N127" s="47">
        <v>45645</v>
      </c>
      <c r="O127" s="48">
        <v>46264</v>
      </c>
      <c r="P127" s="44" t="s">
        <v>375</v>
      </c>
      <c r="Q127" s="42" t="s">
        <v>419</v>
      </c>
      <c r="R127" s="49" t="s">
        <v>377</v>
      </c>
      <c r="S127" s="49" t="s">
        <v>377</v>
      </c>
      <c r="T127" s="46">
        <v>141750000</v>
      </c>
      <c r="U127" s="45">
        <v>0</v>
      </c>
      <c r="V127" s="46">
        <f t="shared" si="11"/>
        <v>141750000</v>
      </c>
      <c r="W127" s="50">
        <f t="shared" si="12"/>
        <v>0</v>
      </c>
      <c r="X127" s="44" t="str">
        <f t="shared" si="7"/>
        <v>JUNTA DE ACCIÓN COMUNAL BARRIO LA UNIÓN</v>
      </c>
      <c r="Y127" s="44" t="s">
        <v>379</v>
      </c>
      <c r="Z127" s="46">
        <f t="shared" si="8"/>
        <v>168750000</v>
      </c>
      <c r="AA127" s="46">
        <f t="shared" si="9"/>
        <v>160500000</v>
      </c>
      <c r="AB127" s="43" t="s">
        <v>156</v>
      </c>
      <c r="AC127" s="42" t="s">
        <v>380</v>
      </c>
      <c r="AD127" s="51">
        <v>0</v>
      </c>
      <c r="AE127" s="51">
        <v>0</v>
      </c>
      <c r="AF127" s="51">
        <f t="shared" si="13"/>
        <v>0</v>
      </c>
      <c r="AG127" s="42"/>
    </row>
    <row r="128" spans="1:33" ht="65.25" customHeight="1">
      <c r="A128" s="42">
        <v>127</v>
      </c>
      <c r="B128" s="54" t="s">
        <v>708</v>
      </c>
      <c r="C128" s="42">
        <v>2024</v>
      </c>
      <c r="D128" s="54" t="s">
        <v>22</v>
      </c>
      <c r="E128" s="54" t="s">
        <v>709</v>
      </c>
      <c r="F128" s="54" t="s">
        <v>710</v>
      </c>
      <c r="G128" s="42" t="s">
        <v>371</v>
      </c>
      <c r="H128" s="44" t="s">
        <v>372</v>
      </c>
      <c r="I128" s="54" t="s">
        <v>373</v>
      </c>
      <c r="J128" s="43" t="s">
        <v>374</v>
      </c>
      <c r="K128" s="45">
        <v>18750000</v>
      </c>
      <c r="L128" s="45">
        <v>150000000</v>
      </c>
      <c r="M128" s="46">
        <f t="shared" si="10"/>
        <v>168750000</v>
      </c>
      <c r="N128" s="47">
        <v>45646</v>
      </c>
      <c r="O128" s="48">
        <v>46295</v>
      </c>
      <c r="P128" s="44" t="s">
        <v>431</v>
      </c>
      <c r="Q128" s="42" t="s">
        <v>419</v>
      </c>
      <c r="R128" s="49" t="s">
        <v>377</v>
      </c>
      <c r="S128" s="49" t="s">
        <v>377</v>
      </c>
      <c r="T128" s="46">
        <v>141750000</v>
      </c>
      <c r="U128" s="45">
        <v>0</v>
      </c>
      <c r="V128" s="46">
        <f t="shared" si="11"/>
        <v>141750000</v>
      </c>
      <c r="W128" s="50">
        <f t="shared" si="12"/>
        <v>0</v>
      </c>
      <c r="X128" s="44" t="str">
        <f t="shared" si="7"/>
        <v>JUNTA DE ACCION COMUNAL VEREDA LAS CAMELIAS</v>
      </c>
      <c r="Y128" s="44" t="s">
        <v>379</v>
      </c>
      <c r="Z128" s="46">
        <f t="shared" si="8"/>
        <v>168750000</v>
      </c>
      <c r="AA128" s="46">
        <f t="shared" si="9"/>
        <v>160500000</v>
      </c>
      <c r="AB128" s="43" t="s">
        <v>156</v>
      </c>
      <c r="AC128" s="42" t="s">
        <v>380</v>
      </c>
      <c r="AD128" s="51">
        <v>0</v>
      </c>
      <c r="AE128" s="51">
        <v>0</v>
      </c>
      <c r="AF128" s="51">
        <f t="shared" si="13"/>
        <v>0</v>
      </c>
      <c r="AG128" s="42"/>
    </row>
    <row r="129" spans="1:39" ht="65.25" customHeight="1">
      <c r="A129" s="42">
        <v>128</v>
      </c>
      <c r="B129" s="43" t="s">
        <v>711</v>
      </c>
      <c r="C129" s="42">
        <v>2024</v>
      </c>
      <c r="D129" s="42" t="s">
        <v>368</v>
      </c>
      <c r="E129" s="43" t="s">
        <v>53</v>
      </c>
      <c r="F129" s="43" t="s">
        <v>712</v>
      </c>
      <c r="G129" s="42" t="s">
        <v>371</v>
      </c>
      <c r="H129" s="44" t="s">
        <v>372</v>
      </c>
      <c r="I129" s="43" t="s">
        <v>437</v>
      </c>
      <c r="J129" s="43" t="s">
        <v>374</v>
      </c>
      <c r="K129" s="45">
        <v>18750000</v>
      </c>
      <c r="L129" s="45">
        <v>150000000</v>
      </c>
      <c r="M129" s="46">
        <f t="shared" si="10"/>
        <v>168750000</v>
      </c>
      <c r="N129" s="47">
        <v>45631</v>
      </c>
      <c r="O129" s="48">
        <v>46264</v>
      </c>
      <c r="P129" s="44" t="s">
        <v>375</v>
      </c>
      <c r="Q129" s="42" t="s">
        <v>376</v>
      </c>
      <c r="R129" s="49" t="s">
        <v>377</v>
      </c>
      <c r="S129" s="49" t="s">
        <v>378</v>
      </c>
      <c r="T129" s="46">
        <v>141750000</v>
      </c>
      <c r="U129" s="45">
        <v>0</v>
      </c>
      <c r="V129" s="46">
        <f t="shared" si="11"/>
        <v>141750000</v>
      </c>
      <c r="W129" s="50">
        <f t="shared" si="12"/>
        <v>0</v>
      </c>
      <c r="X129" s="44" t="str">
        <f t="shared" si="7"/>
        <v>JUNTA DE ACCION COMUNAL DE LA CABECERA DELCORREGIMIENTO DE SAN JUAN DE LA GUADUA</v>
      </c>
      <c r="Y129" s="44" t="s">
        <v>379</v>
      </c>
      <c r="Z129" s="46">
        <f t="shared" si="8"/>
        <v>168750000</v>
      </c>
      <c r="AA129" s="46">
        <f t="shared" si="9"/>
        <v>160500000</v>
      </c>
      <c r="AB129" s="43" t="s">
        <v>156</v>
      </c>
      <c r="AC129" s="42" t="s">
        <v>380</v>
      </c>
      <c r="AD129" s="51">
        <v>0</v>
      </c>
      <c r="AE129" s="51">
        <v>0</v>
      </c>
      <c r="AF129" s="51">
        <f t="shared" si="13"/>
        <v>0</v>
      </c>
      <c r="AG129" s="42"/>
      <c r="AI129" s="63"/>
      <c r="AJ129" s="63"/>
      <c r="AK129" s="63"/>
    </row>
    <row r="130" spans="1:39" ht="65.25" customHeight="1">
      <c r="A130" s="42">
        <v>129</v>
      </c>
      <c r="B130" s="43" t="s">
        <v>713</v>
      </c>
      <c r="C130" s="42">
        <v>2024</v>
      </c>
      <c r="D130" s="42" t="s">
        <v>695</v>
      </c>
      <c r="E130" s="43" t="s">
        <v>696</v>
      </c>
      <c r="F130" s="54" t="s">
        <v>714</v>
      </c>
      <c r="G130" s="42" t="s">
        <v>371</v>
      </c>
      <c r="H130" s="44" t="s">
        <v>372</v>
      </c>
      <c r="I130" s="43" t="s">
        <v>437</v>
      </c>
      <c r="J130" s="43" t="s">
        <v>374</v>
      </c>
      <c r="K130" s="45">
        <v>18750000</v>
      </c>
      <c r="L130" s="45">
        <v>150000000</v>
      </c>
      <c r="M130" s="46">
        <f t="shared" si="10"/>
        <v>168750000</v>
      </c>
      <c r="N130" s="47">
        <v>45642</v>
      </c>
      <c r="O130" s="48">
        <v>46264</v>
      </c>
      <c r="P130" s="44" t="s">
        <v>375</v>
      </c>
      <c r="Q130" s="42" t="s">
        <v>419</v>
      </c>
      <c r="R130" s="49" t="s">
        <v>378</v>
      </c>
      <c r="S130" s="49" t="s">
        <v>378</v>
      </c>
      <c r="T130" s="46">
        <v>141750000</v>
      </c>
      <c r="U130" s="45">
        <v>0</v>
      </c>
      <c r="V130" s="46">
        <f t="shared" si="11"/>
        <v>141750000</v>
      </c>
      <c r="W130" s="50">
        <f t="shared" si="12"/>
        <v>0</v>
      </c>
      <c r="X130" s="44" t="str">
        <f t="shared" ref="X130:X188" si="14">F130</f>
        <v>JUNTA DE ACCIÓN COMUNAL DEL BARRIO INAYA DEL MUNICIPIO DE MITÚ, DEL DEPARTAMENTO DEL VAUPÉS</v>
      </c>
      <c r="Y130" s="44" t="s">
        <v>379</v>
      </c>
      <c r="Z130" s="46">
        <f t="shared" ref="Z130:Z188" si="15">M130</f>
        <v>168750000</v>
      </c>
      <c r="AA130" s="46">
        <f t="shared" ref="AA130:AA188" si="16">V130+K130</f>
        <v>160500000</v>
      </c>
      <c r="AB130" s="43" t="s">
        <v>156</v>
      </c>
      <c r="AC130" s="42" t="s">
        <v>380</v>
      </c>
      <c r="AD130" s="51">
        <v>0</v>
      </c>
      <c r="AE130" s="51">
        <v>0</v>
      </c>
      <c r="AF130" s="51">
        <f t="shared" si="13"/>
        <v>0</v>
      </c>
      <c r="AG130" s="42"/>
    </row>
    <row r="131" spans="1:39" ht="65.25" customHeight="1">
      <c r="A131" s="42">
        <v>130</v>
      </c>
      <c r="B131" s="43" t="s">
        <v>715</v>
      </c>
      <c r="C131" s="42">
        <v>2024</v>
      </c>
      <c r="D131" s="42" t="s">
        <v>385</v>
      </c>
      <c r="E131" s="43" t="s">
        <v>65</v>
      </c>
      <c r="F131" s="43" t="s">
        <v>716</v>
      </c>
      <c r="G131" s="42" t="s">
        <v>371</v>
      </c>
      <c r="H131" s="44" t="s">
        <v>372</v>
      </c>
      <c r="I131" s="54" t="s">
        <v>395</v>
      </c>
      <c r="J131" s="43" t="s">
        <v>374</v>
      </c>
      <c r="K131" s="45">
        <v>18750000</v>
      </c>
      <c r="L131" s="45">
        <v>150000000</v>
      </c>
      <c r="M131" s="46">
        <f t="shared" ref="M131:M188" si="17">K131+L131</f>
        <v>168750000</v>
      </c>
      <c r="N131" s="47">
        <v>45632</v>
      </c>
      <c r="O131" s="48">
        <v>46264</v>
      </c>
      <c r="P131" s="44" t="s">
        <v>375</v>
      </c>
      <c r="Q131" s="42" t="s">
        <v>376</v>
      </c>
      <c r="R131" s="49" t="s">
        <v>377</v>
      </c>
      <c r="S131" s="49" t="s">
        <v>378</v>
      </c>
      <c r="T131" s="46">
        <v>141750000</v>
      </c>
      <c r="U131" s="45">
        <v>0</v>
      </c>
      <c r="V131" s="46">
        <f t="shared" ref="V131:V188" si="18">T131-U131</f>
        <v>141750000</v>
      </c>
      <c r="W131" s="50">
        <f t="shared" ref="W131:W188" si="19">U131/T131</f>
        <v>0</v>
      </c>
      <c r="X131" s="44" t="str">
        <f t="shared" si="14"/>
        <v>JUNTA DE ACCION COMUNAL VEREDA POTREROS</v>
      </c>
      <c r="Y131" s="44" t="s">
        <v>379</v>
      </c>
      <c r="Z131" s="46">
        <f t="shared" si="15"/>
        <v>168750000</v>
      </c>
      <c r="AA131" s="46">
        <f t="shared" si="16"/>
        <v>160500000</v>
      </c>
      <c r="AB131" s="43" t="s">
        <v>156</v>
      </c>
      <c r="AC131" s="42" t="s">
        <v>380</v>
      </c>
      <c r="AD131" s="51">
        <v>0</v>
      </c>
      <c r="AE131" s="51">
        <v>0</v>
      </c>
      <c r="AF131" s="51">
        <f t="shared" ref="AF131:AF188" si="20">AE131-AD131</f>
        <v>0</v>
      </c>
      <c r="AG131" s="42"/>
      <c r="AI131" s="63"/>
      <c r="AJ131" s="63"/>
      <c r="AK131" s="63"/>
      <c r="AL131" s="63"/>
      <c r="AM131" s="63"/>
    </row>
    <row r="132" spans="1:39" ht="65.25" customHeight="1">
      <c r="A132" s="42">
        <v>131</v>
      </c>
      <c r="B132" s="43" t="s">
        <v>717</v>
      </c>
      <c r="C132" s="42">
        <v>2024</v>
      </c>
      <c r="D132" s="43" t="s">
        <v>368</v>
      </c>
      <c r="E132" s="43" t="s">
        <v>49</v>
      </c>
      <c r="F132" s="43" t="s">
        <v>718</v>
      </c>
      <c r="G132" s="42" t="s">
        <v>371</v>
      </c>
      <c r="H132" s="44" t="s">
        <v>372</v>
      </c>
      <c r="I132" s="43" t="s">
        <v>387</v>
      </c>
      <c r="J132" s="43" t="s">
        <v>374</v>
      </c>
      <c r="K132" s="45">
        <v>18750000</v>
      </c>
      <c r="L132" s="45">
        <v>150000000</v>
      </c>
      <c r="M132" s="46">
        <f t="shared" si="17"/>
        <v>168750000</v>
      </c>
      <c r="N132" s="47">
        <v>45637</v>
      </c>
      <c r="O132" s="48">
        <v>46264</v>
      </c>
      <c r="P132" s="44" t="s">
        <v>375</v>
      </c>
      <c r="Q132" s="42" t="s">
        <v>376</v>
      </c>
      <c r="R132" s="49" t="s">
        <v>388</v>
      </c>
      <c r="S132" s="49" t="s">
        <v>377</v>
      </c>
      <c r="T132" s="46">
        <v>141750000</v>
      </c>
      <c r="U132" s="45">
        <v>0</v>
      </c>
      <c r="V132" s="46">
        <f t="shared" si="18"/>
        <v>141750000</v>
      </c>
      <c r="W132" s="50">
        <f t="shared" si="19"/>
        <v>0</v>
      </c>
      <c r="X132" s="44" t="str">
        <f t="shared" si="14"/>
        <v>JUNTA DE ACCIÓN COMUNAL LA ESPERANZA</v>
      </c>
      <c r="Y132" s="44" t="s">
        <v>379</v>
      </c>
      <c r="Z132" s="46">
        <f t="shared" si="15"/>
        <v>168750000</v>
      </c>
      <c r="AA132" s="46">
        <f t="shared" si="16"/>
        <v>160500000</v>
      </c>
      <c r="AB132" s="43" t="s">
        <v>156</v>
      </c>
      <c r="AC132" s="42" t="s">
        <v>380</v>
      </c>
      <c r="AD132" s="51">
        <v>0</v>
      </c>
      <c r="AE132" s="51">
        <v>0</v>
      </c>
      <c r="AF132" s="51">
        <f t="shared" si="20"/>
        <v>0</v>
      </c>
      <c r="AG132" s="42"/>
    </row>
    <row r="133" spans="1:39" ht="65.25" customHeight="1">
      <c r="A133" s="42">
        <v>132</v>
      </c>
      <c r="B133" s="43" t="s">
        <v>719</v>
      </c>
      <c r="C133" s="42">
        <v>2024</v>
      </c>
      <c r="D133" s="54" t="s">
        <v>22</v>
      </c>
      <c r="E133" s="54" t="s">
        <v>38</v>
      </c>
      <c r="F133" s="54" t="s">
        <v>720</v>
      </c>
      <c r="G133" s="42" t="s">
        <v>371</v>
      </c>
      <c r="H133" s="44" t="s">
        <v>372</v>
      </c>
      <c r="I133" s="54" t="s">
        <v>469</v>
      </c>
      <c r="J133" s="43" t="s">
        <v>374</v>
      </c>
      <c r="K133" s="45">
        <v>18750000</v>
      </c>
      <c r="L133" s="45">
        <v>150000000</v>
      </c>
      <c r="M133" s="46">
        <f t="shared" si="17"/>
        <v>168750000</v>
      </c>
      <c r="N133" s="47">
        <v>45631</v>
      </c>
      <c r="O133" s="48">
        <v>46142</v>
      </c>
      <c r="P133" s="44" t="s">
        <v>427</v>
      </c>
      <c r="Q133" s="42" t="s">
        <v>419</v>
      </c>
      <c r="R133" s="49" t="s">
        <v>377</v>
      </c>
      <c r="S133" s="54" t="s">
        <v>461</v>
      </c>
      <c r="T133" s="46">
        <v>141750000</v>
      </c>
      <c r="U133" s="45">
        <v>128285357.56999999</v>
      </c>
      <c r="V133" s="46">
        <f t="shared" si="18"/>
        <v>13464642.430000007</v>
      </c>
      <c r="W133" s="50">
        <f t="shared" si="19"/>
        <v>0.90501134088183421</v>
      </c>
      <c r="X133" s="44" t="str">
        <f t="shared" si="14"/>
        <v>JUNTA DE ACCIÓN COMUNAL BARRIO LOS LIBERTADORES</v>
      </c>
      <c r="Y133" s="44" t="s">
        <v>371</v>
      </c>
      <c r="Z133" s="46">
        <f t="shared" si="15"/>
        <v>168750000</v>
      </c>
      <c r="AA133" s="46">
        <f t="shared" si="16"/>
        <v>32214642.430000007</v>
      </c>
      <c r="AB133" s="59">
        <v>46034</v>
      </c>
      <c r="AC133" s="42" t="s">
        <v>380</v>
      </c>
      <c r="AD133" s="51">
        <v>0.82350000000000001</v>
      </c>
      <c r="AE133" s="51">
        <v>0.88280000000000003</v>
      </c>
      <c r="AF133" s="51">
        <f t="shared" si="20"/>
        <v>5.9300000000000019E-2</v>
      </c>
      <c r="AG133" s="42"/>
    </row>
    <row r="134" spans="1:39" ht="65.25" customHeight="1">
      <c r="A134" s="42">
        <v>133</v>
      </c>
      <c r="B134" s="43" t="s">
        <v>721</v>
      </c>
      <c r="C134" s="42">
        <v>2024</v>
      </c>
      <c r="D134" s="54" t="s">
        <v>22</v>
      </c>
      <c r="E134" s="54" t="s">
        <v>38</v>
      </c>
      <c r="F134" s="54" t="s">
        <v>722</v>
      </c>
      <c r="G134" s="42" t="s">
        <v>371</v>
      </c>
      <c r="H134" s="44" t="s">
        <v>372</v>
      </c>
      <c r="I134" s="54" t="s">
        <v>469</v>
      </c>
      <c r="J134" s="43" t="s">
        <v>374</v>
      </c>
      <c r="K134" s="45">
        <v>18750000</v>
      </c>
      <c r="L134" s="45">
        <v>150000000</v>
      </c>
      <c r="M134" s="46">
        <f t="shared" si="17"/>
        <v>168750000</v>
      </c>
      <c r="N134" s="47">
        <v>45632</v>
      </c>
      <c r="O134" s="48">
        <v>46264</v>
      </c>
      <c r="P134" s="44" t="s">
        <v>375</v>
      </c>
      <c r="Q134" s="42" t="s">
        <v>419</v>
      </c>
      <c r="R134" s="49" t="s">
        <v>377</v>
      </c>
      <c r="S134" s="49" t="s">
        <v>377</v>
      </c>
      <c r="T134" s="46">
        <v>141750000</v>
      </c>
      <c r="U134" s="45">
        <v>125370634.03</v>
      </c>
      <c r="V134" s="46">
        <f t="shared" si="18"/>
        <v>16379365.969999999</v>
      </c>
      <c r="W134" s="50">
        <f t="shared" si="19"/>
        <v>0.88444891731922404</v>
      </c>
      <c r="X134" s="44" t="str">
        <f t="shared" si="14"/>
        <v>JUNTA DE ACCIÓN COMUNAL EL AMPARO</v>
      </c>
      <c r="Y134" s="44" t="s">
        <v>685</v>
      </c>
      <c r="Z134" s="46">
        <f t="shared" si="15"/>
        <v>168750000</v>
      </c>
      <c r="AA134" s="46">
        <f t="shared" si="16"/>
        <v>35129365.969999999</v>
      </c>
      <c r="AB134" s="59">
        <v>46041</v>
      </c>
      <c r="AC134" s="42" t="s">
        <v>380</v>
      </c>
      <c r="AD134" s="64">
        <v>1</v>
      </c>
      <c r="AE134" s="64">
        <v>1</v>
      </c>
      <c r="AF134" s="51">
        <f t="shared" si="20"/>
        <v>0</v>
      </c>
      <c r="AG134" s="42"/>
    </row>
    <row r="135" spans="1:39" ht="65.25" customHeight="1">
      <c r="A135" s="42">
        <v>134</v>
      </c>
      <c r="B135" s="54" t="s">
        <v>723</v>
      </c>
      <c r="C135" s="42">
        <v>2024</v>
      </c>
      <c r="D135" s="54" t="s">
        <v>22</v>
      </c>
      <c r="E135" s="54" t="s">
        <v>724</v>
      </c>
      <c r="F135" s="54" t="s">
        <v>725</v>
      </c>
      <c r="G135" s="42" t="s">
        <v>371</v>
      </c>
      <c r="H135" s="44" t="s">
        <v>372</v>
      </c>
      <c r="I135" s="54" t="s">
        <v>516</v>
      </c>
      <c r="J135" s="43" t="s">
        <v>374</v>
      </c>
      <c r="K135" s="45">
        <v>18750000</v>
      </c>
      <c r="L135" s="45">
        <v>150000000</v>
      </c>
      <c r="M135" s="46">
        <f t="shared" si="17"/>
        <v>168750000</v>
      </c>
      <c r="N135" s="47">
        <v>45657</v>
      </c>
      <c r="O135" s="48">
        <v>46264</v>
      </c>
      <c r="P135" s="44" t="s">
        <v>375</v>
      </c>
      <c r="Q135" s="42" t="s">
        <v>419</v>
      </c>
      <c r="R135" s="49" t="s">
        <v>378</v>
      </c>
      <c r="S135" s="49" t="s">
        <v>378</v>
      </c>
      <c r="T135" s="46">
        <v>141750000</v>
      </c>
      <c r="U135" s="45">
        <v>0</v>
      </c>
      <c r="V135" s="46">
        <f t="shared" si="18"/>
        <v>141750000</v>
      </c>
      <c r="W135" s="50">
        <f t="shared" si="19"/>
        <v>0</v>
      </c>
      <c r="X135" s="44" t="str">
        <f t="shared" si="14"/>
        <v>JUNTA DE ACCION COMUNAL DE LA VEREDA QUEBRADA HONDA DEL MUNICIPIO DE TAMARA CASANARE</v>
      </c>
      <c r="Y135" s="44" t="s">
        <v>379</v>
      </c>
      <c r="Z135" s="46">
        <f t="shared" si="15"/>
        <v>168750000</v>
      </c>
      <c r="AA135" s="46">
        <f t="shared" si="16"/>
        <v>160500000</v>
      </c>
      <c r="AB135" s="43" t="s">
        <v>156</v>
      </c>
      <c r="AC135" s="42" t="s">
        <v>380</v>
      </c>
      <c r="AD135" s="51">
        <v>0</v>
      </c>
      <c r="AE135" s="51">
        <v>0</v>
      </c>
      <c r="AF135" s="51">
        <f t="shared" si="20"/>
        <v>0</v>
      </c>
      <c r="AG135" s="42"/>
    </row>
    <row r="136" spans="1:39" ht="84.75" customHeight="1">
      <c r="A136" s="42">
        <v>135</v>
      </c>
      <c r="B136" s="43" t="s">
        <v>726</v>
      </c>
      <c r="C136" s="42">
        <v>2024</v>
      </c>
      <c r="D136" s="43" t="s">
        <v>417</v>
      </c>
      <c r="E136" s="43" t="s">
        <v>57</v>
      </c>
      <c r="F136" s="43" t="s">
        <v>727</v>
      </c>
      <c r="G136" s="42" t="s">
        <v>371</v>
      </c>
      <c r="H136" s="44" t="s">
        <v>372</v>
      </c>
      <c r="I136" s="43" t="s">
        <v>484</v>
      </c>
      <c r="J136" s="43" t="s">
        <v>374</v>
      </c>
      <c r="K136" s="45">
        <v>18750000</v>
      </c>
      <c r="L136" s="45">
        <v>150000000</v>
      </c>
      <c r="M136" s="46">
        <f t="shared" si="17"/>
        <v>168750000</v>
      </c>
      <c r="N136" s="47">
        <v>45645</v>
      </c>
      <c r="O136" s="48">
        <v>46264</v>
      </c>
      <c r="P136" s="44" t="s">
        <v>375</v>
      </c>
      <c r="Q136" s="42" t="s">
        <v>419</v>
      </c>
      <c r="R136" s="49" t="s">
        <v>377</v>
      </c>
      <c r="S136" s="49" t="s">
        <v>377</v>
      </c>
      <c r="T136" s="46">
        <v>141750000</v>
      </c>
      <c r="U136" s="45">
        <v>0</v>
      </c>
      <c r="V136" s="46">
        <f t="shared" si="18"/>
        <v>141750000</v>
      </c>
      <c r="W136" s="50">
        <f t="shared" si="19"/>
        <v>0</v>
      </c>
      <c r="X136" s="44" t="str">
        <f t="shared" si="14"/>
        <v>JUNTA DE ACCIÓN COMUNAL DEL CORREGIMIENTO DE BUENAVISTA</v>
      </c>
      <c r="Y136" s="44" t="s">
        <v>379</v>
      </c>
      <c r="Z136" s="46">
        <f t="shared" si="15"/>
        <v>168750000</v>
      </c>
      <c r="AA136" s="46">
        <f t="shared" si="16"/>
        <v>160500000</v>
      </c>
      <c r="AB136" s="43" t="s">
        <v>156</v>
      </c>
      <c r="AC136" s="42" t="s">
        <v>380</v>
      </c>
      <c r="AD136" s="51">
        <v>0</v>
      </c>
      <c r="AE136" s="51">
        <v>0</v>
      </c>
      <c r="AF136" s="51">
        <f t="shared" si="20"/>
        <v>0</v>
      </c>
      <c r="AG136" s="44" t="s">
        <v>728</v>
      </c>
    </row>
    <row r="137" spans="1:39" ht="65.25" customHeight="1">
      <c r="A137" s="42">
        <v>136</v>
      </c>
      <c r="B137" s="43" t="s">
        <v>729</v>
      </c>
      <c r="C137" s="42">
        <v>2024</v>
      </c>
      <c r="D137" s="43" t="s">
        <v>34</v>
      </c>
      <c r="E137" s="43" t="s">
        <v>77</v>
      </c>
      <c r="F137" s="43" t="s">
        <v>730</v>
      </c>
      <c r="G137" s="42" t="s">
        <v>371</v>
      </c>
      <c r="H137" s="44" t="s">
        <v>372</v>
      </c>
      <c r="I137" s="54" t="s">
        <v>373</v>
      </c>
      <c r="J137" s="43" t="s">
        <v>374</v>
      </c>
      <c r="K137" s="45">
        <v>18750000</v>
      </c>
      <c r="L137" s="45">
        <v>150000000</v>
      </c>
      <c r="M137" s="46">
        <f t="shared" si="17"/>
        <v>168750000</v>
      </c>
      <c r="N137" s="47">
        <v>45649</v>
      </c>
      <c r="O137" s="48">
        <v>46264</v>
      </c>
      <c r="P137" s="44" t="s">
        <v>375</v>
      </c>
      <c r="Q137" s="42" t="s">
        <v>376</v>
      </c>
      <c r="R137" s="49" t="s">
        <v>388</v>
      </c>
      <c r="S137" s="49" t="s">
        <v>388</v>
      </c>
      <c r="T137" s="46">
        <v>141750000</v>
      </c>
      <c r="U137" s="45">
        <v>0</v>
      </c>
      <c r="V137" s="46">
        <f t="shared" si="18"/>
        <v>141750000</v>
      </c>
      <c r="W137" s="50">
        <f t="shared" si="19"/>
        <v>0</v>
      </c>
      <c r="X137" s="44" t="str">
        <f t="shared" si="14"/>
        <v>JUNTA DE ACCION COMUNAL DE LA VEREDA BAJO DANTA</v>
      </c>
      <c r="Y137" s="44" t="s">
        <v>379</v>
      </c>
      <c r="Z137" s="46">
        <f t="shared" si="15"/>
        <v>168750000</v>
      </c>
      <c r="AA137" s="46">
        <f t="shared" si="16"/>
        <v>160500000</v>
      </c>
      <c r="AB137" s="43" t="s">
        <v>156</v>
      </c>
      <c r="AC137" s="42" t="s">
        <v>380</v>
      </c>
      <c r="AD137" s="51">
        <v>0</v>
      </c>
      <c r="AE137" s="51">
        <v>0</v>
      </c>
      <c r="AF137" s="51">
        <f t="shared" si="20"/>
        <v>0</v>
      </c>
      <c r="AG137" s="42"/>
    </row>
    <row r="138" spans="1:39" ht="65.25" customHeight="1">
      <c r="A138" s="42">
        <v>137</v>
      </c>
      <c r="B138" s="43" t="s">
        <v>731</v>
      </c>
      <c r="C138" s="42">
        <v>2024</v>
      </c>
      <c r="D138" s="43" t="s">
        <v>368</v>
      </c>
      <c r="E138" s="43" t="s">
        <v>50</v>
      </c>
      <c r="F138" s="43" t="s">
        <v>732</v>
      </c>
      <c r="G138" s="42" t="s">
        <v>371</v>
      </c>
      <c r="H138" s="44" t="s">
        <v>372</v>
      </c>
      <c r="I138" s="43" t="s">
        <v>398</v>
      </c>
      <c r="J138" s="43" t="s">
        <v>374</v>
      </c>
      <c r="K138" s="45">
        <v>18750000</v>
      </c>
      <c r="L138" s="45">
        <v>150000000</v>
      </c>
      <c r="M138" s="46">
        <f t="shared" si="17"/>
        <v>168750000</v>
      </c>
      <c r="N138" s="47">
        <v>45657</v>
      </c>
      <c r="O138" s="48">
        <v>46264</v>
      </c>
      <c r="P138" s="44" t="s">
        <v>375</v>
      </c>
      <c r="Q138" s="42" t="s">
        <v>376</v>
      </c>
      <c r="R138" s="49" t="s">
        <v>377</v>
      </c>
      <c r="S138" s="49" t="s">
        <v>377</v>
      </c>
      <c r="T138" s="46">
        <v>141750000</v>
      </c>
      <c r="U138" s="45">
        <v>0</v>
      </c>
      <c r="V138" s="46">
        <f t="shared" si="18"/>
        <v>141750000</v>
      </c>
      <c r="W138" s="50">
        <f t="shared" si="19"/>
        <v>0</v>
      </c>
      <c r="X138" s="44" t="str">
        <f t="shared" si="14"/>
        <v>JUNTA DE ACCIÓN COMUNAL DE LA VEREDA LA GRANJA</v>
      </c>
      <c r="Y138" s="44" t="s">
        <v>379</v>
      </c>
      <c r="Z138" s="46">
        <f t="shared" si="15"/>
        <v>168750000</v>
      </c>
      <c r="AA138" s="46">
        <f t="shared" si="16"/>
        <v>160500000</v>
      </c>
      <c r="AB138" s="43" t="s">
        <v>156</v>
      </c>
      <c r="AC138" s="42" t="s">
        <v>380</v>
      </c>
      <c r="AD138" s="51">
        <v>0</v>
      </c>
      <c r="AE138" s="51">
        <v>0</v>
      </c>
      <c r="AF138" s="51">
        <f t="shared" si="20"/>
        <v>0</v>
      </c>
      <c r="AG138" s="42"/>
    </row>
    <row r="139" spans="1:39" ht="65.25" customHeight="1">
      <c r="A139" s="42">
        <v>138</v>
      </c>
      <c r="B139" s="54" t="s">
        <v>733</v>
      </c>
      <c r="C139" s="42">
        <v>2024</v>
      </c>
      <c r="D139" s="54" t="s">
        <v>22</v>
      </c>
      <c r="E139" s="54" t="s">
        <v>37</v>
      </c>
      <c r="F139" s="54" t="s">
        <v>734</v>
      </c>
      <c r="G139" s="42" t="s">
        <v>371</v>
      </c>
      <c r="H139" s="44" t="s">
        <v>372</v>
      </c>
      <c r="I139" s="54" t="s">
        <v>469</v>
      </c>
      <c r="J139" s="43" t="s">
        <v>374</v>
      </c>
      <c r="K139" s="45">
        <v>18750000</v>
      </c>
      <c r="L139" s="45">
        <v>150000000</v>
      </c>
      <c r="M139" s="46">
        <f t="shared" si="17"/>
        <v>168750000</v>
      </c>
      <c r="N139" s="47">
        <v>45649</v>
      </c>
      <c r="O139" s="48">
        <v>46295</v>
      </c>
      <c r="P139" s="44" t="s">
        <v>431</v>
      </c>
      <c r="Q139" s="42" t="s">
        <v>419</v>
      </c>
      <c r="R139" s="49" t="s">
        <v>377</v>
      </c>
      <c r="S139" s="49" t="s">
        <v>377</v>
      </c>
      <c r="T139" s="46">
        <v>141750000</v>
      </c>
      <c r="U139" s="45">
        <v>0</v>
      </c>
      <c r="V139" s="46">
        <f t="shared" si="18"/>
        <v>141750000</v>
      </c>
      <c r="W139" s="50">
        <f t="shared" si="19"/>
        <v>0</v>
      </c>
      <c r="X139" s="44" t="str">
        <f t="shared" si="14"/>
        <v>JUNTA DE ACCIÓN COMUNAL URBANIZACIÓN EL YOPO</v>
      </c>
      <c r="Y139" s="44" t="s">
        <v>379</v>
      </c>
      <c r="Z139" s="46">
        <f t="shared" si="15"/>
        <v>168750000</v>
      </c>
      <c r="AA139" s="46">
        <f t="shared" si="16"/>
        <v>160500000</v>
      </c>
      <c r="AB139" s="43" t="s">
        <v>156</v>
      </c>
      <c r="AC139" s="42" t="s">
        <v>380</v>
      </c>
      <c r="AD139" s="51">
        <v>0</v>
      </c>
      <c r="AE139" s="51">
        <v>0</v>
      </c>
      <c r="AF139" s="51">
        <f t="shared" si="20"/>
        <v>0</v>
      </c>
      <c r="AG139" s="42"/>
    </row>
    <row r="140" spans="1:39" ht="65.25" customHeight="1">
      <c r="A140" s="42">
        <v>139</v>
      </c>
      <c r="B140" s="43" t="s">
        <v>735</v>
      </c>
      <c r="C140" s="42">
        <v>2024</v>
      </c>
      <c r="D140" s="43" t="s">
        <v>417</v>
      </c>
      <c r="E140" s="43" t="s">
        <v>57</v>
      </c>
      <c r="F140" s="43" t="s">
        <v>736</v>
      </c>
      <c r="G140" s="42" t="s">
        <v>371</v>
      </c>
      <c r="H140" s="44" t="s">
        <v>372</v>
      </c>
      <c r="I140" s="61" t="s">
        <v>411</v>
      </c>
      <c r="J140" s="43" t="s">
        <v>374</v>
      </c>
      <c r="K140" s="45">
        <v>18750000</v>
      </c>
      <c r="L140" s="45">
        <v>150000000</v>
      </c>
      <c r="M140" s="46">
        <f t="shared" si="17"/>
        <v>168750000</v>
      </c>
      <c r="N140" s="47">
        <v>45644</v>
      </c>
      <c r="O140" s="48">
        <v>46264</v>
      </c>
      <c r="P140" s="44" t="s">
        <v>375</v>
      </c>
      <c r="Q140" s="42" t="s">
        <v>419</v>
      </c>
      <c r="R140" s="49" t="s">
        <v>377</v>
      </c>
      <c r="S140" s="49" t="s">
        <v>377</v>
      </c>
      <c r="T140" s="46">
        <v>141750000</v>
      </c>
      <c r="U140" s="45">
        <v>0</v>
      </c>
      <c r="V140" s="46">
        <f t="shared" si="18"/>
        <v>141750000</v>
      </c>
      <c r="W140" s="50">
        <f t="shared" si="19"/>
        <v>0</v>
      </c>
      <c r="X140" s="44" t="str">
        <f t="shared" si="14"/>
        <v>JUNTA DE ACCION COMUNAL DE LA VEREDA SANTA ELENA</v>
      </c>
      <c r="Y140" s="44" t="s">
        <v>379</v>
      </c>
      <c r="Z140" s="46">
        <f t="shared" si="15"/>
        <v>168750000</v>
      </c>
      <c r="AA140" s="46">
        <f t="shared" si="16"/>
        <v>160500000</v>
      </c>
      <c r="AB140" s="43" t="s">
        <v>156</v>
      </c>
      <c r="AC140" s="42" t="s">
        <v>380</v>
      </c>
      <c r="AD140" s="51">
        <v>0</v>
      </c>
      <c r="AE140" s="51">
        <v>0</v>
      </c>
      <c r="AF140" s="51">
        <f t="shared" si="20"/>
        <v>0</v>
      </c>
      <c r="AG140" s="65" t="s">
        <v>519</v>
      </c>
    </row>
    <row r="141" spans="1:39" ht="65.25" customHeight="1">
      <c r="A141" s="42">
        <v>140</v>
      </c>
      <c r="B141" s="54" t="s">
        <v>737</v>
      </c>
      <c r="C141" s="42">
        <v>2024</v>
      </c>
      <c r="D141" s="54" t="s">
        <v>22</v>
      </c>
      <c r="E141" s="54" t="s">
        <v>37</v>
      </c>
      <c r="F141" s="54" t="s">
        <v>738</v>
      </c>
      <c r="G141" s="42" t="s">
        <v>371</v>
      </c>
      <c r="H141" s="44" t="s">
        <v>372</v>
      </c>
      <c r="I141" s="43" t="s">
        <v>411</v>
      </c>
      <c r="J141" s="43" t="s">
        <v>374</v>
      </c>
      <c r="K141" s="45">
        <v>18750000</v>
      </c>
      <c r="L141" s="45">
        <v>150000000</v>
      </c>
      <c r="M141" s="46">
        <f t="shared" si="17"/>
        <v>168750000</v>
      </c>
      <c r="N141" s="47">
        <v>45624</v>
      </c>
      <c r="O141" s="48">
        <v>46295</v>
      </c>
      <c r="P141" s="44" t="s">
        <v>431</v>
      </c>
      <c r="Q141" s="42" t="s">
        <v>419</v>
      </c>
      <c r="R141" s="49" t="s">
        <v>377</v>
      </c>
      <c r="S141" s="49" t="s">
        <v>377</v>
      </c>
      <c r="T141" s="46">
        <v>141750000</v>
      </c>
      <c r="U141" s="45">
        <v>0</v>
      </c>
      <c r="V141" s="46">
        <f t="shared" si="18"/>
        <v>141750000</v>
      </c>
      <c r="W141" s="50">
        <f t="shared" si="19"/>
        <v>0</v>
      </c>
      <c r="X141" s="44" t="str">
        <f t="shared" si="14"/>
        <v>ASOCIACION COMUNAL DE JUNTAS DE CORREGIMIENTO DE TILODIRAN</v>
      </c>
      <c r="Y141" s="44" t="s">
        <v>379</v>
      </c>
      <c r="Z141" s="46">
        <f t="shared" si="15"/>
        <v>168750000</v>
      </c>
      <c r="AA141" s="46">
        <f t="shared" si="16"/>
        <v>160500000</v>
      </c>
      <c r="AB141" s="43" t="s">
        <v>156</v>
      </c>
      <c r="AC141" s="42" t="s">
        <v>380</v>
      </c>
      <c r="AD141" s="51">
        <v>0</v>
      </c>
      <c r="AE141" s="51">
        <v>0</v>
      </c>
      <c r="AF141" s="51">
        <f t="shared" si="20"/>
        <v>0</v>
      </c>
      <c r="AG141" s="42"/>
    </row>
    <row r="142" spans="1:39" ht="65.25" customHeight="1">
      <c r="A142" s="42">
        <v>141</v>
      </c>
      <c r="B142" s="60" t="s">
        <v>739</v>
      </c>
      <c r="C142" s="42">
        <v>2024</v>
      </c>
      <c r="D142" s="43" t="s">
        <v>740</v>
      </c>
      <c r="E142" s="43" t="s">
        <v>741</v>
      </c>
      <c r="F142" s="43" t="s">
        <v>742</v>
      </c>
      <c r="G142" s="42" t="s">
        <v>371</v>
      </c>
      <c r="H142" s="44" t="s">
        <v>372</v>
      </c>
      <c r="I142" s="54" t="s">
        <v>425</v>
      </c>
      <c r="J142" s="43" t="s">
        <v>374</v>
      </c>
      <c r="K142" s="45">
        <v>18750000</v>
      </c>
      <c r="L142" s="45">
        <v>150000000</v>
      </c>
      <c r="M142" s="46">
        <f t="shared" si="17"/>
        <v>168750000</v>
      </c>
      <c r="N142" s="47">
        <v>45653</v>
      </c>
      <c r="O142" s="48">
        <v>46264</v>
      </c>
      <c r="P142" s="44" t="s">
        <v>375</v>
      </c>
      <c r="Q142" s="42" t="s">
        <v>419</v>
      </c>
      <c r="R142" s="49" t="s">
        <v>377</v>
      </c>
      <c r="S142" s="49" t="s">
        <v>377</v>
      </c>
      <c r="T142" s="46">
        <v>141750000</v>
      </c>
      <c r="U142" s="45">
        <v>0</v>
      </c>
      <c r="V142" s="46">
        <f t="shared" si="18"/>
        <v>141750000</v>
      </c>
      <c r="W142" s="50">
        <f t="shared" si="19"/>
        <v>0</v>
      </c>
      <c r="X142" s="44" t="str">
        <f t="shared" si="14"/>
        <v>JUNTA DE ACCION COMUNAL VEREDA CAÑO BONITO</v>
      </c>
      <c r="Y142" s="44" t="s">
        <v>379</v>
      </c>
      <c r="Z142" s="46">
        <f t="shared" si="15"/>
        <v>168750000</v>
      </c>
      <c r="AA142" s="46">
        <f t="shared" si="16"/>
        <v>160500000</v>
      </c>
      <c r="AB142" s="43" t="s">
        <v>156</v>
      </c>
      <c r="AC142" s="42" t="s">
        <v>380</v>
      </c>
      <c r="AD142" s="51">
        <v>0</v>
      </c>
      <c r="AE142" s="51">
        <v>0</v>
      </c>
      <c r="AF142" s="51">
        <f t="shared" si="20"/>
        <v>0</v>
      </c>
      <c r="AG142" s="42"/>
    </row>
    <row r="143" spans="1:39" ht="65.25" customHeight="1">
      <c r="A143" s="42">
        <v>142</v>
      </c>
      <c r="B143" s="43" t="s">
        <v>743</v>
      </c>
      <c r="C143" s="42">
        <v>2024</v>
      </c>
      <c r="D143" s="43" t="s">
        <v>368</v>
      </c>
      <c r="E143" s="43" t="s">
        <v>50</v>
      </c>
      <c r="F143" s="43" t="s">
        <v>744</v>
      </c>
      <c r="G143" s="42" t="s">
        <v>371</v>
      </c>
      <c r="H143" s="44" t="s">
        <v>372</v>
      </c>
      <c r="I143" s="43" t="s">
        <v>398</v>
      </c>
      <c r="J143" s="43" t="s">
        <v>374</v>
      </c>
      <c r="K143" s="45">
        <v>18750000</v>
      </c>
      <c r="L143" s="45">
        <v>150000000</v>
      </c>
      <c r="M143" s="46">
        <f t="shared" si="17"/>
        <v>168750000</v>
      </c>
      <c r="N143" s="47">
        <v>45653</v>
      </c>
      <c r="O143" s="48">
        <v>46264</v>
      </c>
      <c r="P143" s="44" t="s">
        <v>375</v>
      </c>
      <c r="Q143" s="42" t="s">
        <v>376</v>
      </c>
      <c r="R143" s="49" t="s">
        <v>377</v>
      </c>
      <c r="S143" s="54" t="s">
        <v>461</v>
      </c>
      <c r="T143" s="46">
        <v>141750000</v>
      </c>
      <c r="U143" s="45">
        <v>0</v>
      </c>
      <c r="V143" s="46">
        <f t="shared" si="18"/>
        <v>141750000</v>
      </c>
      <c r="W143" s="50">
        <f t="shared" si="19"/>
        <v>0</v>
      </c>
      <c r="X143" s="44" t="str">
        <f t="shared" si="14"/>
        <v>JUNTA DE ACCION COMUNAL MICHINCHAL</v>
      </c>
      <c r="Y143" s="44" t="s">
        <v>379</v>
      </c>
      <c r="Z143" s="46">
        <f t="shared" si="15"/>
        <v>168750000</v>
      </c>
      <c r="AA143" s="46">
        <f t="shared" si="16"/>
        <v>160500000</v>
      </c>
      <c r="AB143" s="43" t="s">
        <v>156</v>
      </c>
      <c r="AC143" s="42" t="s">
        <v>380</v>
      </c>
      <c r="AD143" s="51">
        <v>0</v>
      </c>
      <c r="AE143" s="51">
        <v>0</v>
      </c>
      <c r="AF143" s="51">
        <f t="shared" si="20"/>
        <v>0</v>
      </c>
      <c r="AG143" s="42"/>
    </row>
    <row r="144" spans="1:39" ht="65.25" customHeight="1">
      <c r="A144" s="42">
        <v>143</v>
      </c>
      <c r="B144" s="43" t="s">
        <v>745</v>
      </c>
      <c r="C144" s="42">
        <v>2024</v>
      </c>
      <c r="D144" s="43" t="s">
        <v>30</v>
      </c>
      <c r="E144" s="43" t="s">
        <v>72</v>
      </c>
      <c r="F144" s="43" t="s">
        <v>746</v>
      </c>
      <c r="G144" s="42" t="s">
        <v>371</v>
      </c>
      <c r="H144" s="44" t="s">
        <v>372</v>
      </c>
      <c r="I144" s="43" t="s">
        <v>404</v>
      </c>
      <c r="J144" s="43" t="s">
        <v>374</v>
      </c>
      <c r="K144" s="45">
        <v>18750000</v>
      </c>
      <c r="L144" s="45">
        <v>150000000</v>
      </c>
      <c r="M144" s="46">
        <f t="shared" si="17"/>
        <v>168750000</v>
      </c>
      <c r="N144" s="47">
        <v>45652</v>
      </c>
      <c r="O144" s="48">
        <v>46295</v>
      </c>
      <c r="P144" s="44" t="s">
        <v>431</v>
      </c>
      <c r="Q144" s="42" t="s">
        <v>376</v>
      </c>
      <c r="R144" s="49" t="s">
        <v>377</v>
      </c>
      <c r="S144" s="49" t="s">
        <v>377</v>
      </c>
      <c r="T144" s="46">
        <v>141750000</v>
      </c>
      <c r="U144" s="45">
        <v>0</v>
      </c>
      <c r="V144" s="46">
        <f t="shared" si="18"/>
        <v>141750000</v>
      </c>
      <c r="W144" s="50">
        <f t="shared" si="19"/>
        <v>0</v>
      </c>
      <c r="X144" s="44" t="str">
        <f t="shared" si="14"/>
        <v>JUNTA DE ACCIÓN COMUNAL VEREDA LA HELICONIA</v>
      </c>
      <c r="Y144" s="44" t="s">
        <v>379</v>
      </c>
      <c r="Z144" s="46">
        <f t="shared" si="15"/>
        <v>168750000</v>
      </c>
      <c r="AA144" s="46">
        <f t="shared" si="16"/>
        <v>160500000</v>
      </c>
      <c r="AB144" s="43" t="s">
        <v>156</v>
      </c>
      <c r="AC144" s="42" t="s">
        <v>380</v>
      </c>
      <c r="AD144" s="51">
        <v>0</v>
      </c>
      <c r="AE144" s="51">
        <v>0</v>
      </c>
      <c r="AF144" s="51">
        <f t="shared" si="20"/>
        <v>0</v>
      </c>
      <c r="AG144" s="42"/>
    </row>
    <row r="145" spans="1:38" ht="65.25" customHeight="1">
      <c r="A145" s="42">
        <v>144</v>
      </c>
      <c r="B145" s="43" t="s">
        <v>747</v>
      </c>
      <c r="C145" s="42">
        <v>2024</v>
      </c>
      <c r="D145" s="43" t="s">
        <v>417</v>
      </c>
      <c r="E145" s="43" t="s">
        <v>55</v>
      </c>
      <c r="F145" s="43" t="s">
        <v>748</v>
      </c>
      <c r="G145" s="42" t="s">
        <v>371</v>
      </c>
      <c r="H145" s="44" t="s">
        <v>372</v>
      </c>
      <c r="I145" s="61" t="s">
        <v>404</v>
      </c>
      <c r="J145" s="43" t="s">
        <v>374</v>
      </c>
      <c r="K145" s="45">
        <v>18750000</v>
      </c>
      <c r="L145" s="45">
        <v>150000000</v>
      </c>
      <c r="M145" s="46">
        <f t="shared" si="17"/>
        <v>168750000</v>
      </c>
      <c r="N145" s="47">
        <v>45645</v>
      </c>
      <c r="O145" s="48">
        <v>46264</v>
      </c>
      <c r="P145" s="44" t="s">
        <v>375</v>
      </c>
      <c r="Q145" s="42" t="s">
        <v>419</v>
      </c>
      <c r="R145" s="49" t="s">
        <v>377</v>
      </c>
      <c r="S145" s="49" t="s">
        <v>377</v>
      </c>
      <c r="T145" s="46">
        <v>141750000</v>
      </c>
      <c r="U145" s="45">
        <v>0</v>
      </c>
      <c r="V145" s="46">
        <f t="shared" si="18"/>
        <v>141750000</v>
      </c>
      <c r="W145" s="50">
        <f t="shared" si="19"/>
        <v>0</v>
      </c>
      <c r="X145" s="44" t="str">
        <f t="shared" si="14"/>
        <v>JUNTA DE ACCION COMUNAL DE LA VEREDA LOS FUNDOS</v>
      </c>
      <c r="Y145" s="44" t="s">
        <v>379</v>
      </c>
      <c r="Z145" s="46">
        <f t="shared" si="15"/>
        <v>168750000</v>
      </c>
      <c r="AA145" s="46">
        <f t="shared" si="16"/>
        <v>160500000</v>
      </c>
      <c r="AB145" s="43" t="s">
        <v>156</v>
      </c>
      <c r="AC145" s="42" t="s">
        <v>380</v>
      </c>
      <c r="AD145" s="51">
        <v>0</v>
      </c>
      <c r="AE145" s="51">
        <v>0</v>
      </c>
      <c r="AF145" s="51">
        <f t="shared" si="20"/>
        <v>0</v>
      </c>
      <c r="AG145" s="44" t="s">
        <v>749</v>
      </c>
    </row>
    <row r="146" spans="1:38" ht="133.5" customHeight="1">
      <c r="A146" s="42">
        <v>145</v>
      </c>
      <c r="B146" s="43" t="s">
        <v>750</v>
      </c>
      <c r="C146" s="42">
        <v>2024</v>
      </c>
      <c r="D146" s="43" t="s">
        <v>417</v>
      </c>
      <c r="E146" s="43" t="s">
        <v>57</v>
      </c>
      <c r="F146" s="43" t="s">
        <v>751</v>
      </c>
      <c r="G146" s="42" t="s">
        <v>371</v>
      </c>
      <c r="H146" s="44" t="s">
        <v>372</v>
      </c>
      <c r="I146" s="43" t="s">
        <v>437</v>
      </c>
      <c r="J146" s="43" t="s">
        <v>374</v>
      </c>
      <c r="K146" s="45">
        <v>18750000</v>
      </c>
      <c r="L146" s="45">
        <v>150000000</v>
      </c>
      <c r="M146" s="46">
        <f t="shared" si="17"/>
        <v>168750000</v>
      </c>
      <c r="N146" s="47">
        <v>45646</v>
      </c>
      <c r="O146" s="48">
        <v>46264</v>
      </c>
      <c r="P146" s="44" t="s">
        <v>375</v>
      </c>
      <c r="Q146" s="42" t="s">
        <v>419</v>
      </c>
      <c r="R146" s="49" t="s">
        <v>377</v>
      </c>
      <c r="S146" s="49" t="s">
        <v>377</v>
      </c>
      <c r="T146" s="46">
        <v>141750000</v>
      </c>
      <c r="U146" s="45">
        <v>0</v>
      </c>
      <c r="V146" s="46">
        <f t="shared" si="18"/>
        <v>141750000</v>
      </c>
      <c r="W146" s="50">
        <f t="shared" si="19"/>
        <v>0</v>
      </c>
      <c r="X146" s="44" t="str">
        <f t="shared" si="14"/>
        <v>JUNTA DE ACCION COMUNAL SAN BENITO</v>
      </c>
      <c r="Y146" s="44" t="s">
        <v>379</v>
      </c>
      <c r="Z146" s="46">
        <f t="shared" si="15"/>
        <v>168750000</v>
      </c>
      <c r="AA146" s="46">
        <f t="shared" si="16"/>
        <v>160500000</v>
      </c>
      <c r="AB146" s="43" t="s">
        <v>156</v>
      </c>
      <c r="AC146" s="42" t="s">
        <v>380</v>
      </c>
      <c r="AD146" s="51">
        <v>0</v>
      </c>
      <c r="AE146" s="51">
        <v>0</v>
      </c>
      <c r="AF146" s="51">
        <f t="shared" si="20"/>
        <v>0</v>
      </c>
      <c r="AG146" s="44" t="s">
        <v>752</v>
      </c>
      <c r="AI146" s="63"/>
      <c r="AJ146" s="63"/>
      <c r="AK146" s="63"/>
      <c r="AL146" s="63"/>
    </row>
    <row r="147" spans="1:38" ht="65.25" customHeight="1">
      <c r="A147" s="42">
        <v>146</v>
      </c>
      <c r="B147" s="43" t="s">
        <v>753</v>
      </c>
      <c r="C147" s="42">
        <v>2024</v>
      </c>
      <c r="D147" s="43" t="s">
        <v>368</v>
      </c>
      <c r="E147" s="43" t="s">
        <v>614</v>
      </c>
      <c r="F147" s="43" t="s">
        <v>754</v>
      </c>
      <c r="G147" s="42" t="s">
        <v>371</v>
      </c>
      <c r="H147" s="44" t="s">
        <v>372</v>
      </c>
      <c r="I147" s="43" t="s">
        <v>401</v>
      </c>
      <c r="J147" s="43" t="s">
        <v>374</v>
      </c>
      <c r="K147" s="45">
        <v>18750000</v>
      </c>
      <c r="L147" s="45">
        <v>150000000</v>
      </c>
      <c r="M147" s="46">
        <f t="shared" si="17"/>
        <v>168750000</v>
      </c>
      <c r="N147" s="47">
        <v>45636</v>
      </c>
      <c r="O147" s="48">
        <v>46264</v>
      </c>
      <c r="P147" s="44" t="s">
        <v>375</v>
      </c>
      <c r="Q147" s="42" t="s">
        <v>376</v>
      </c>
      <c r="R147" s="49" t="s">
        <v>377</v>
      </c>
      <c r="S147" s="49" t="s">
        <v>377</v>
      </c>
      <c r="T147" s="46">
        <v>141750000</v>
      </c>
      <c r="U147" s="45">
        <v>103244702.84</v>
      </c>
      <c r="V147" s="46">
        <f t="shared" si="18"/>
        <v>38505297.159999996</v>
      </c>
      <c r="W147" s="50">
        <f t="shared" si="19"/>
        <v>0.72835769199294531</v>
      </c>
      <c r="X147" s="44" t="str">
        <f t="shared" si="14"/>
        <v>JUNTA DE ACCIÓN COMUNAL DE RIONEGRO-GARCIA ARRIBA</v>
      </c>
      <c r="Y147" s="44" t="s">
        <v>379</v>
      </c>
      <c r="Z147" s="46">
        <f t="shared" si="15"/>
        <v>168750000</v>
      </c>
      <c r="AA147" s="46">
        <f t="shared" si="16"/>
        <v>57255297.159999996</v>
      </c>
      <c r="AB147" s="43" t="s">
        <v>156</v>
      </c>
      <c r="AC147" s="42" t="s">
        <v>380</v>
      </c>
      <c r="AD147" s="51">
        <v>1.8499999999999999E-2</v>
      </c>
      <c r="AE147" s="51">
        <v>3.4299999999999997E-2</v>
      </c>
      <c r="AF147" s="51">
        <f t="shared" si="20"/>
        <v>1.5799999999999998E-2</v>
      </c>
      <c r="AG147" s="42"/>
    </row>
    <row r="148" spans="1:38" ht="65.25" customHeight="1">
      <c r="A148" s="42">
        <v>147</v>
      </c>
      <c r="B148" s="43" t="s">
        <v>755</v>
      </c>
      <c r="C148" s="42">
        <v>2024</v>
      </c>
      <c r="D148" s="43" t="s">
        <v>417</v>
      </c>
      <c r="E148" s="43" t="s">
        <v>58</v>
      </c>
      <c r="F148" s="43" t="s">
        <v>756</v>
      </c>
      <c r="G148" s="42" t="s">
        <v>371</v>
      </c>
      <c r="H148" s="44" t="s">
        <v>372</v>
      </c>
      <c r="I148" s="43" t="s">
        <v>496</v>
      </c>
      <c r="J148" s="43" t="s">
        <v>374</v>
      </c>
      <c r="K148" s="45">
        <v>18750000</v>
      </c>
      <c r="L148" s="45">
        <v>150000000</v>
      </c>
      <c r="M148" s="46">
        <f t="shared" si="17"/>
        <v>168750000</v>
      </c>
      <c r="N148" s="47">
        <v>45636</v>
      </c>
      <c r="O148" s="48">
        <v>46295</v>
      </c>
      <c r="P148" s="44" t="s">
        <v>431</v>
      </c>
      <c r="Q148" s="42" t="s">
        <v>419</v>
      </c>
      <c r="R148" s="49" t="s">
        <v>377</v>
      </c>
      <c r="S148" s="49" t="s">
        <v>377</v>
      </c>
      <c r="T148" s="46">
        <v>141750000</v>
      </c>
      <c r="U148" s="45">
        <v>0</v>
      </c>
      <c r="V148" s="46">
        <f t="shared" si="18"/>
        <v>141750000</v>
      </c>
      <c r="W148" s="50">
        <f t="shared" si="19"/>
        <v>0</v>
      </c>
      <c r="X148" s="44" t="str">
        <f t="shared" si="14"/>
        <v>JUNTA DE ACCION COMUNAL DEL CORREGIMIENTO DE SABANA</v>
      </c>
      <c r="Y148" s="44" t="s">
        <v>379</v>
      </c>
      <c r="Z148" s="46">
        <f t="shared" si="15"/>
        <v>168750000</v>
      </c>
      <c r="AA148" s="46">
        <f t="shared" si="16"/>
        <v>160500000</v>
      </c>
      <c r="AB148" s="43" t="s">
        <v>156</v>
      </c>
      <c r="AC148" s="42" t="s">
        <v>380</v>
      </c>
      <c r="AD148" s="51">
        <v>0</v>
      </c>
      <c r="AE148" s="51">
        <v>0</v>
      </c>
      <c r="AF148" s="51">
        <f t="shared" si="20"/>
        <v>0</v>
      </c>
      <c r="AG148" s="44" t="s">
        <v>757</v>
      </c>
    </row>
    <row r="149" spans="1:38" ht="65.25" customHeight="1">
      <c r="A149" s="42">
        <v>148</v>
      </c>
      <c r="B149" s="43" t="s">
        <v>758</v>
      </c>
      <c r="C149" s="42">
        <v>2024</v>
      </c>
      <c r="D149" s="54" t="s">
        <v>22</v>
      </c>
      <c r="E149" s="54" t="s">
        <v>38</v>
      </c>
      <c r="F149" s="54" t="s">
        <v>759</v>
      </c>
      <c r="G149" s="42" t="s">
        <v>685</v>
      </c>
      <c r="H149" s="44" t="s">
        <v>372</v>
      </c>
      <c r="I149" s="54" t="s">
        <v>469</v>
      </c>
      <c r="J149" s="43" t="s">
        <v>374</v>
      </c>
      <c r="K149" s="45">
        <v>18750000</v>
      </c>
      <c r="L149" s="45">
        <v>150000000</v>
      </c>
      <c r="M149" s="46">
        <f t="shared" si="17"/>
        <v>168750000</v>
      </c>
      <c r="N149" s="47">
        <v>45632</v>
      </c>
      <c r="O149" s="48">
        <v>46142</v>
      </c>
      <c r="P149" s="44" t="s">
        <v>427</v>
      </c>
      <c r="Q149" s="42" t="s">
        <v>419</v>
      </c>
      <c r="R149" s="54" t="s">
        <v>377</v>
      </c>
      <c r="S149" s="54" t="s">
        <v>377</v>
      </c>
      <c r="T149" s="46">
        <v>141750000</v>
      </c>
      <c r="U149" s="45">
        <v>131531006.03</v>
      </c>
      <c r="V149" s="46">
        <f t="shared" si="18"/>
        <v>10218993.969999999</v>
      </c>
      <c r="W149" s="50">
        <f t="shared" si="19"/>
        <v>0.92790833178130516</v>
      </c>
      <c r="X149" s="44" t="str">
        <f t="shared" si="14"/>
        <v>JUNTA DE ACCION COMUNAL DE LA VEREDA PASO REAL DE GUARIAMENA</v>
      </c>
      <c r="Y149" s="44" t="s">
        <v>685</v>
      </c>
      <c r="Z149" s="46">
        <f t="shared" si="15"/>
        <v>168750000</v>
      </c>
      <c r="AA149" s="46">
        <f t="shared" si="16"/>
        <v>28968993.969999999</v>
      </c>
      <c r="AB149" s="59">
        <v>46055</v>
      </c>
      <c r="AC149" s="42" t="s">
        <v>380</v>
      </c>
      <c r="AD149" s="64">
        <v>1</v>
      </c>
      <c r="AE149" s="64">
        <v>1</v>
      </c>
      <c r="AF149" s="51">
        <f t="shared" si="20"/>
        <v>0</v>
      </c>
      <c r="AG149" s="42"/>
    </row>
    <row r="150" spans="1:38" ht="65.25" customHeight="1">
      <c r="A150" s="42">
        <v>149</v>
      </c>
      <c r="B150" s="43" t="s">
        <v>760</v>
      </c>
      <c r="C150" s="42">
        <v>2024</v>
      </c>
      <c r="D150" s="43" t="s">
        <v>19</v>
      </c>
      <c r="E150" s="43" t="s">
        <v>440</v>
      </c>
      <c r="F150" s="43" t="s">
        <v>761</v>
      </c>
      <c r="G150" s="42" t="s">
        <v>371</v>
      </c>
      <c r="H150" s="44" t="s">
        <v>372</v>
      </c>
      <c r="I150" s="43" t="s">
        <v>401</v>
      </c>
      <c r="J150" s="43" t="s">
        <v>374</v>
      </c>
      <c r="K150" s="45">
        <v>18750000</v>
      </c>
      <c r="L150" s="45">
        <v>150000000</v>
      </c>
      <c r="M150" s="46">
        <f t="shared" si="17"/>
        <v>168750000</v>
      </c>
      <c r="N150" s="47">
        <v>45638</v>
      </c>
      <c r="O150" s="48">
        <v>46264</v>
      </c>
      <c r="P150" s="44" t="s">
        <v>375</v>
      </c>
      <c r="Q150" s="42" t="s">
        <v>376</v>
      </c>
      <c r="R150" s="49" t="s">
        <v>377</v>
      </c>
      <c r="S150" s="54" t="s">
        <v>461</v>
      </c>
      <c r="T150" s="46">
        <v>141750000</v>
      </c>
      <c r="U150" s="45">
        <v>0</v>
      </c>
      <c r="V150" s="46">
        <f t="shared" si="18"/>
        <v>141750000</v>
      </c>
      <c r="W150" s="50">
        <f t="shared" si="19"/>
        <v>0</v>
      </c>
      <c r="X150" s="44" t="str">
        <f t="shared" si="14"/>
        <v>JUNTA DE ACCION COMUNAL VEREDA ALTO GUAPAYA</v>
      </c>
      <c r="Y150" s="44" t="s">
        <v>379</v>
      </c>
      <c r="Z150" s="46">
        <f t="shared" si="15"/>
        <v>168750000</v>
      </c>
      <c r="AA150" s="46">
        <f t="shared" si="16"/>
        <v>160500000</v>
      </c>
      <c r="AB150" s="43" t="s">
        <v>156</v>
      </c>
      <c r="AC150" s="42" t="s">
        <v>380</v>
      </c>
      <c r="AD150" s="51">
        <v>0</v>
      </c>
      <c r="AE150" s="51">
        <v>0</v>
      </c>
      <c r="AF150" s="51">
        <f t="shared" si="20"/>
        <v>0</v>
      </c>
      <c r="AG150" s="42"/>
    </row>
    <row r="151" spans="1:38" ht="65.25" customHeight="1">
      <c r="A151" s="42">
        <v>150</v>
      </c>
      <c r="B151" s="43" t="s">
        <v>762</v>
      </c>
      <c r="C151" s="42">
        <v>2024</v>
      </c>
      <c r="D151" s="43" t="s">
        <v>368</v>
      </c>
      <c r="E151" s="43" t="s">
        <v>48</v>
      </c>
      <c r="F151" s="43" t="s">
        <v>763</v>
      </c>
      <c r="G151" s="42" t="s">
        <v>371</v>
      </c>
      <c r="H151" s="44" t="s">
        <v>372</v>
      </c>
      <c r="I151" s="43" t="s">
        <v>437</v>
      </c>
      <c r="J151" s="43" t="s">
        <v>374</v>
      </c>
      <c r="K151" s="45">
        <v>18750000</v>
      </c>
      <c r="L151" s="45">
        <v>150000000</v>
      </c>
      <c r="M151" s="46">
        <f t="shared" si="17"/>
        <v>168750000</v>
      </c>
      <c r="N151" s="47">
        <v>45637</v>
      </c>
      <c r="O151" s="48">
        <v>46264</v>
      </c>
      <c r="P151" s="44" t="s">
        <v>375</v>
      </c>
      <c r="Q151" s="42" t="s">
        <v>376</v>
      </c>
      <c r="R151" s="49" t="s">
        <v>377</v>
      </c>
      <c r="S151" s="54" t="s">
        <v>377</v>
      </c>
      <c r="T151" s="46">
        <v>141750000</v>
      </c>
      <c r="U151" s="45">
        <v>0</v>
      </c>
      <c r="V151" s="46">
        <f t="shared" si="18"/>
        <v>141750000</v>
      </c>
      <c r="W151" s="50">
        <f t="shared" si="19"/>
        <v>0</v>
      </c>
      <c r="X151" s="44" t="str">
        <f t="shared" si="14"/>
        <v>JUNTA DE ACCION COMUNAL SAN ANTONIO</v>
      </c>
      <c r="Y151" s="44" t="s">
        <v>379</v>
      </c>
      <c r="Z151" s="46">
        <f t="shared" si="15"/>
        <v>168750000</v>
      </c>
      <c r="AA151" s="46">
        <f t="shared" si="16"/>
        <v>160500000</v>
      </c>
      <c r="AB151" s="43" t="s">
        <v>156</v>
      </c>
      <c r="AC151" s="42" t="s">
        <v>380</v>
      </c>
      <c r="AD151" s="51">
        <v>0</v>
      </c>
      <c r="AE151" s="51">
        <v>0</v>
      </c>
      <c r="AF151" s="51">
        <f t="shared" si="20"/>
        <v>0</v>
      </c>
      <c r="AG151" s="42"/>
    </row>
    <row r="152" spans="1:38" ht="65.25" customHeight="1">
      <c r="A152" s="42">
        <v>151</v>
      </c>
      <c r="B152" s="54" t="s">
        <v>764</v>
      </c>
      <c r="C152" s="42">
        <v>2024</v>
      </c>
      <c r="D152" s="54" t="s">
        <v>22</v>
      </c>
      <c r="E152" s="54" t="s">
        <v>42</v>
      </c>
      <c r="F152" s="54" t="s">
        <v>765</v>
      </c>
      <c r="G152" s="42" t="s">
        <v>371</v>
      </c>
      <c r="H152" s="44" t="s">
        <v>372</v>
      </c>
      <c r="I152" s="54" t="s">
        <v>437</v>
      </c>
      <c r="J152" s="43" t="s">
        <v>374</v>
      </c>
      <c r="K152" s="45">
        <v>18750000</v>
      </c>
      <c r="L152" s="45">
        <v>150000000</v>
      </c>
      <c r="M152" s="46">
        <f t="shared" si="17"/>
        <v>168750000</v>
      </c>
      <c r="N152" s="47">
        <v>45637</v>
      </c>
      <c r="O152" s="48">
        <v>46295</v>
      </c>
      <c r="P152" s="44" t="s">
        <v>431</v>
      </c>
      <c r="Q152" s="42" t="s">
        <v>419</v>
      </c>
      <c r="R152" s="49" t="s">
        <v>377</v>
      </c>
      <c r="S152" s="49" t="s">
        <v>377</v>
      </c>
      <c r="T152" s="46">
        <v>141750000</v>
      </c>
      <c r="U152" s="45">
        <v>0</v>
      </c>
      <c r="V152" s="46">
        <f t="shared" si="18"/>
        <v>141750000</v>
      </c>
      <c r="W152" s="50">
        <f t="shared" si="19"/>
        <v>0</v>
      </c>
      <c r="X152" s="44" t="str">
        <f t="shared" si="14"/>
        <v>JUNTA DE ACCION COMUNAL VEREDA LA BATALLERA</v>
      </c>
      <c r="Y152" s="44" t="s">
        <v>379</v>
      </c>
      <c r="Z152" s="46">
        <f t="shared" si="15"/>
        <v>168750000</v>
      </c>
      <c r="AA152" s="46">
        <f t="shared" si="16"/>
        <v>160500000</v>
      </c>
      <c r="AB152" s="43" t="s">
        <v>156</v>
      </c>
      <c r="AC152" s="42" t="s">
        <v>380</v>
      </c>
      <c r="AD152" s="51">
        <v>0</v>
      </c>
      <c r="AE152" s="51">
        <v>0</v>
      </c>
      <c r="AF152" s="51">
        <f t="shared" si="20"/>
        <v>0</v>
      </c>
      <c r="AG152" s="42"/>
    </row>
    <row r="153" spans="1:38" ht="65.25" customHeight="1">
      <c r="A153" s="42">
        <v>152</v>
      </c>
      <c r="B153" s="43" t="s">
        <v>766</v>
      </c>
      <c r="C153" s="42">
        <v>2024</v>
      </c>
      <c r="D153" s="43" t="s">
        <v>417</v>
      </c>
      <c r="E153" s="43" t="s">
        <v>58</v>
      </c>
      <c r="F153" s="43" t="s">
        <v>767</v>
      </c>
      <c r="G153" s="42" t="s">
        <v>371</v>
      </c>
      <c r="H153" s="44" t="s">
        <v>372</v>
      </c>
      <c r="I153" s="43" t="s">
        <v>496</v>
      </c>
      <c r="J153" s="43" t="s">
        <v>374</v>
      </c>
      <c r="K153" s="45">
        <v>18750000</v>
      </c>
      <c r="L153" s="45">
        <v>150000000</v>
      </c>
      <c r="M153" s="46">
        <f t="shared" si="17"/>
        <v>168750000</v>
      </c>
      <c r="N153" s="47">
        <v>45642</v>
      </c>
      <c r="O153" s="48">
        <v>46264</v>
      </c>
      <c r="P153" s="44" t="s">
        <v>375</v>
      </c>
      <c r="Q153" s="42" t="s">
        <v>419</v>
      </c>
      <c r="R153" s="49" t="s">
        <v>388</v>
      </c>
      <c r="S153" s="49" t="s">
        <v>388</v>
      </c>
      <c r="T153" s="46">
        <v>141750000</v>
      </c>
      <c r="U153" s="45">
        <v>0</v>
      </c>
      <c r="V153" s="46">
        <f t="shared" si="18"/>
        <v>141750000</v>
      </c>
      <c r="W153" s="50">
        <f t="shared" si="19"/>
        <v>0</v>
      </c>
      <c r="X153" s="44" t="str">
        <f t="shared" si="14"/>
        <v>JUNTA DE ACCIÓN COMUNAL DEL CORREGIMIENTO DE SAN JOAQUIN</v>
      </c>
      <c r="Y153" s="44" t="s">
        <v>379</v>
      </c>
      <c r="Z153" s="46">
        <f t="shared" si="15"/>
        <v>168750000</v>
      </c>
      <c r="AA153" s="46">
        <f t="shared" si="16"/>
        <v>160500000</v>
      </c>
      <c r="AB153" s="43" t="s">
        <v>156</v>
      </c>
      <c r="AC153" s="42" t="s">
        <v>380</v>
      </c>
      <c r="AD153" s="51">
        <v>0</v>
      </c>
      <c r="AE153" s="51">
        <v>0</v>
      </c>
      <c r="AF153" s="51">
        <f t="shared" si="20"/>
        <v>0</v>
      </c>
      <c r="AG153" s="44" t="s">
        <v>768</v>
      </c>
    </row>
    <row r="154" spans="1:38" ht="65.25" customHeight="1">
      <c r="A154" s="42">
        <v>153</v>
      </c>
      <c r="B154" s="54" t="s">
        <v>769</v>
      </c>
      <c r="C154" s="42">
        <v>2024</v>
      </c>
      <c r="D154" s="54" t="s">
        <v>22</v>
      </c>
      <c r="E154" s="54" t="s">
        <v>504</v>
      </c>
      <c r="F154" s="54" t="s">
        <v>770</v>
      </c>
      <c r="G154" s="42" t="s">
        <v>371</v>
      </c>
      <c r="H154" s="44" t="s">
        <v>372</v>
      </c>
      <c r="I154" s="54" t="s">
        <v>373</v>
      </c>
      <c r="J154" s="43" t="s">
        <v>374</v>
      </c>
      <c r="K154" s="45">
        <v>18750000</v>
      </c>
      <c r="L154" s="45">
        <v>150000000</v>
      </c>
      <c r="M154" s="46">
        <f t="shared" si="17"/>
        <v>168750000</v>
      </c>
      <c r="N154" s="47">
        <v>45645</v>
      </c>
      <c r="O154" s="48">
        <v>46295</v>
      </c>
      <c r="P154" s="44" t="s">
        <v>431</v>
      </c>
      <c r="Q154" s="42" t="s">
        <v>419</v>
      </c>
      <c r="R154" s="49" t="s">
        <v>377</v>
      </c>
      <c r="S154" s="49" t="s">
        <v>377</v>
      </c>
      <c r="T154" s="46">
        <v>141750000</v>
      </c>
      <c r="U154" s="45">
        <v>0</v>
      </c>
      <c r="V154" s="46">
        <f t="shared" si="18"/>
        <v>141750000</v>
      </c>
      <c r="W154" s="50">
        <f t="shared" si="19"/>
        <v>0</v>
      </c>
      <c r="X154" s="44" t="str">
        <f t="shared" si="14"/>
        <v>JUNTA DE ACCIÓN COMUNAL VEREDA EL CAIMAN ALTO</v>
      </c>
      <c r="Y154" s="44" t="s">
        <v>379</v>
      </c>
      <c r="Z154" s="46">
        <f t="shared" si="15"/>
        <v>168750000</v>
      </c>
      <c r="AA154" s="46">
        <f t="shared" si="16"/>
        <v>160500000</v>
      </c>
      <c r="AB154" s="43" t="s">
        <v>156</v>
      </c>
      <c r="AC154" s="42" t="s">
        <v>380</v>
      </c>
      <c r="AD154" s="51">
        <v>0</v>
      </c>
      <c r="AE154" s="51">
        <v>0</v>
      </c>
      <c r="AF154" s="51">
        <f t="shared" si="20"/>
        <v>0</v>
      </c>
      <c r="AG154" s="42"/>
    </row>
    <row r="155" spans="1:38" ht="65.25" customHeight="1">
      <c r="A155" s="42">
        <v>154</v>
      </c>
      <c r="B155" s="43" t="s">
        <v>771</v>
      </c>
      <c r="C155" s="42">
        <v>2024</v>
      </c>
      <c r="D155" s="43" t="s">
        <v>22</v>
      </c>
      <c r="E155" s="43" t="s">
        <v>38</v>
      </c>
      <c r="F155" s="43" t="s">
        <v>772</v>
      </c>
      <c r="G155" s="42" t="s">
        <v>371</v>
      </c>
      <c r="H155" s="44" t="s">
        <v>372</v>
      </c>
      <c r="I155" s="43" t="s">
        <v>469</v>
      </c>
      <c r="J155" s="43" t="s">
        <v>374</v>
      </c>
      <c r="K155" s="45">
        <v>18750000</v>
      </c>
      <c r="L155" s="45">
        <v>150000000</v>
      </c>
      <c r="M155" s="46">
        <f t="shared" si="17"/>
        <v>168750000</v>
      </c>
      <c r="N155" s="47">
        <v>45637</v>
      </c>
      <c r="O155" s="48">
        <v>46295</v>
      </c>
      <c r="P155" s="44" t="s">
        <v>431</v>
      </c>
      <c r="Q155" s="42" t="s">
        <v>419</v>
      </c>
      <c r="R155" s="49" t="s">
        <v>377</v>
      </c>
      <c r="S155" s="49" t="s">
        <v>377</v>
      </c>
      <c r="T155" s="46">
        <v>141750000</v>
      </c>
      <c r="U155" s="45">
        <v>0</v>
      </c>
      <c r="V155" s="46">
        <f t="shared" si="18"/>
        <v>141750000</v>
      </c>
      <c r="W155" s="50">
        <f t="shared" si="19"/>
        <v>0</v>
      </c>
      <c r="X155" s="44" t="str">
        <f t="shared" si="14"/>
        <v>JUNTA DE ACCION COMUNAL DE LA VEREDA MUNDO NUEVO</v>
      </c>
      <c r="Y155" s="44" t="s">
        <v>379</v>
      </c>
      <c r="Z155" s="46">
        <f t="shared" si="15"/>
        <v>168750000</v>
      </c>
      <c r="AA155" s="46">
        <f t="shared" si="16"/>
        <v>160500000</v>
      </c>
      <c r="AB155" s="43" t="s">
        <v>156</v>
      </c>
      <c r="AC155" s="42" t="s">
        <v>380</v>
      </c>
      <c r="AD155" s="51">
        <v>0</v>
      </c>
      <c r="AE155" s="51">
        <v>0</v>
      </c>
      <c r="AF155" s="51">
        <f t="shared" si="20"/>
        <v>0</v>
      </c>
      <c r="AG155" s="42"/>
    </row>
    <row r="156" spans="1:38" ht="65.25" customHeight="1">
      <c r="A156" s="42">
        <v>155</v>
      </c>
      <c r="B156" s="43" t="s">
        <v>773</v>
      </c>
      <c r="C156" s="42">
        <v>2024</v>
      </c>
      <c r="D156" s="43" t="s">
        <v>32</v>
      </c>
      <c r="E156" s="43" t="s">
        <v>774</v>
      </c>
      <c r="F156" s="43" t="s">
        <v>775</v>
      </c>
      <c r="G156" s="42" t="s">
        <v>371</v>
      </c>
      <c r="H156" s="44" t="s">
        <v>372</v>
      </c>
      <c r="I156" s="43" t="s">
        <v>387</v>
      </c>
      <c r="J156" s="43" t="s">
        <v>374</v>
      </c>
      <c r="K156" s="45">
        <v>18750000</v>
      </c>
      <c r="L156" s="45">
        <v>150000000</v>
      </c>
      <c r="M156" s="46">
        <f t="shared" si="17"/>
        <v>168750000</v>
      </c>
      <c r="N156" s="47">
        <v>45650</v>
      </c>
      <c r="O156" s="48">
        <v>46264</v>
      </c>
      <c r="P156" s="44" t="s">
        <v>375</v>
      </c>
      <c r="Q156" s="42" t="s">
        <v>419</v>
      </c>
      <c r="R156" s="49" t="s">
        <v>388</v>
      </c>
      <c r="S156" s="49" t="s">
        <v>388</v>
      </c>
      <c r="T156" s="46">
        <v>141750000</v>
      </c>
      <c r="U156" s="45">
        <v>0</v>
      </c>
      <c r="V156" s="46">
        <f t="shared" si="18"/>
        <v>141750000</v>
      </c>
      <c r="W156" s="50">
        <f t="shared" si="19"/>
        <v>0</v>
      </c>
      <c r="X156" s="44" t="str">
        <f t="shared" si="14"/>
        <v>ASOCIACIÓN DE JUNTAS DE ACCION COMUNAL ISTMINA</v>
      </c>
      <c r="Y156" s="44" t="s">
        <v>379</v>
      </c>
      <c r="Z156" s="46">
        <f t="shared" si="15"/>
        <v>168750000</v>
      </c>
      <c r="AA156" s="46">
        <f t="shared" si="16"/>
        <v>160500000</v>
      </c>
      <c r="AB156" s="43" t="s">
        <v>156</v>
      </c>
      <c r="AC156" s="42" t="s">
        <v>380</v>
      </c>
      <c r="AD156" s="51">
        <v>0</v>
      </c>
      <c r="AE156" s="51">
        <v>0</v>
      </c>
      <c r="AF156" s="51">
        <f t="shared" si="20"/>
        <v>0</v>
      </c>
      <c r="AG156" s="42"/>
    </row>
    <row r="157" spans="1:38" ht="65.25" customHeight="1">
      <c r="A157" s="42">
        <v>156</v>
      </c>
      <c r="B157" s="54" t="s">
        <v>776</v>
      </c>
      <c r="C157" s="42">
        <v>2024</v>
      </c>
      <c r="D157" s="54" t="s">
        <v>22</v>
      </c>
      <c r="E157" s="54" t="s">
        <v>429</v>
      </c>
      <c r="F157" s="54" t="s">
        <v>777</v>
      </c>
      <c r="G157" s="42" t="s">
        <v>371</v>
      </c>
      <c r="H157" s="44" t="s">
        <v>372</v>
      </c>
      <c r="I157" s="54" t="s">
        <v>484</v>
      </c>
      <c r="J157" s="43" t="s">
        <v>374</v>
      </c>
      <c r="K157" s="45">
        <v>18750000</v>
      </c>
      <c r="L157" s="45">
        <v>150000000</v>
      </c>
      <c r="M157" s="46">
        <f t="shared" si="17"/>
        <v>168750000</v>
      </c>
      <c r="N157" s="47">
        <v>45646</v>
      </c>
      <c r="O157" s="48">
        <v>46264</v>
      </c>
      <c r="P157" s="44" t="s">
        <v>375</v>
      </c>
      <c r="Q157" s="42" t="s">
        <v>419</v>
      </c>
      <c r="R157" s="49" t="s">
        <v>388</v>
      </c>
      <c r="S157" s="54" t="s">
        <v>388</v>
      </c>
      <c r="T157" s="46">
        <v>141750000</v>
      </c>
      <c r="U157" s="45">
        <v>0</v>
      </c>
      <c r="V157" s="46">
        <f t="shared" si="18"/>
        <v>141750000</v>
      </c>
      <c r="W157" s="50">
        <f t="shared" si="19"/>
        <v>0</v>
      </c>
      <c r="X157" s="44" t="str">
        <f t="shared" si="14"/>
        <v>JUNTA DE ACCIÓN COMUNAL DE LA VEREDA LA PALMITA</v>
      </c>
      <c r="Y157" s="44" t="s">
        <v>379</v>
      </c>
      <c r="Z157" s="46">
        <f t="shared" si="15"/>
        <v>168750000</v>
      </c>
      <c r="AA157" s="46">
        <f t="shared" si="16"/>
        <v>160500000</v>
      </c>
      <c r="AB157" s="43" t="s">
        <v>156</v>
      </c>
      <c r="AC157" s="42" t="s">
        <v>380</v>
      </c>
      <c r="AD157" s="51">
        <v>0</v>
      </c>
      <c r="AE157" s="51">
        <v>0</v>
      </c>
      <c r="AF157" s="51">
        <f t="shared" si="20"/>
        <v>0</v>
      </c>
      <c r="AG157" s="42"/>
    </row>
    <row r="158" spans="1:38" ht="65.25" customHeight="1">
      <c r="A158" s="42">
        <v>157</v>
      </c>
      <c r="B158" s="60" t="s">
        <v>778</v>
      </c>
      <c r="C158" s="42">
        <v>2024</v>
      </c>
      <c r="D158" s="43" t="s">
        <v>27</v>
      </c>
      <c r="E158" s="43" t="s">
        <v>487</v>
      </c>
      <c r="F158" s="43" t="s">
        <v>779</v>
      </c>
      <c r="G158" s="42" t="s">
        <v>371</v>
      </c>
      <c r="H158" s="44" t="s">
        <v>372</v>
      </c>
      <c r="I158" s="54" t="s">
        <v>395</v>
      </c>
      <c r="J158" s="43" t="s">
        <v>374</v>
      </c>
      <c r="K158" s="45">
        <v>18750000</v>
      </c>
      <c r="L158" s="45">
        <v>150000000</v>
      </c>
      <c r="M158" s="46">
        <f t="shared" si="17"/>
        <v>168750000</v>
      </c>
      <c r="N158" s="47">
        <v>45637</v>
      </c>
      <c r="O158" s="48">
        <v>46264</v>
      </c>
      <c r="P158" s="44" t="s">
        <v>375</v>
      </c>
      <c r="Q158" s="42" t="s">
        <v>376</v>
      </c>
      <c r="R158" s="49" t="s">
        <v>377</v>
      </c>
      <c r="S158" s="49" t="s">
        <v>377</v>
      </c>
      <c r="T158" s="46">
        <v>141750000</v>
      </c>
      <c r="U158" s="45">
        <v>0</v>
      </c>
      <c r="V158" s="46">
        <f t="shared" si="18"/>
        <v>141750000</v>
      </c>
      <c r="W158" s="50">
        <f t="shared" si="19"/>
        <v>0</v>
      </c>
      <c r="X158" s="44" t="str">
        <f t="shared" si="14"/>
        <v>JUNTA DE ACCIÓN COMUNAL TOCAIMO</v>
      </c>
      <c r="Y158" s="44" t="s">
        <v>379</v>
      </c>
      <c r="Z158" s="46">
        <f t="shared" si="15"/>
        <v>168750000</v>
      </c>
      <c r="AA158" s="46">
        <f t="shared" si="16"/>
        <v>160500000</v>
      </c>
      <c r="AB158" s="43" t="s">
        <v>156</v>
      </c>
      <c r="AC158" s="42" t="s">
        <v>380</v>
      </c>
      <c r="AD158" s="51">
        <v>0</v>
      </c>
      <c r="AE158" s="51">
        <v>0</v>
      </c>
      <c r="AF158" s="51">
        <f t="shared" si="20"/>
        <v>0</v>
      </c>
      <c r="AG158" s="42"/>
    </row>
    <row r="159" spans="1:38" ht="65.25" customHeight="1">
      <c r="A159" s="42">
        <v>158</v>
      </c>
      <c r="B159" s="43" t="s">
        <v>780</v>
      </c>
      <c r="C159" s="42">
        <v>2024</v>
      </c>
      <c r="D159" s="43" t="s">
        <v>23</v>
      </c>
      <c r="E159" s="43" t="s">
        <v>44</v>
      </c>
      <c r="F159" s="43" t="s">
        <v>781</v>
      </c>
      <c r="G159" s="42" t="s">
        <v>371</v>
      </c>
      <c r="H159" s="44" t="s">
        <v>372</v>
      </c>
      <c r="I159" s="43" t="s">
        <v>383</v>
      </c>
      <c r="J159" s="43" t="s">
        <v>374</v>
      </c>
      <c r="K159" s="45">
        <v>18750000</v>
      </c>
      <c r="L159" s="45">
        <v>150000000</v>
      </c>
      <c r="M159" s="46">
        <f t="shared" si="17"/>
        <v>168750000</v>
      </c>
      <c r="N159" s="47">
        <v>45644</v>
      </c>
      <c r="O159" s="48">
        <v>46264</v>
      </c>
      <c r="P159" s="44" t="s">
        <v>375</v>
      </c>
      <c r="Q159" s="42" t="s">
        <v>376</v>
      </c>
      <c r="R159" s="49" t="s">
        <v>388</v>
      </c>
      <c r="S159" s="49" t="s">
        <v>388</v>
      </c>
      <c r="T159" s="46">
        <v>141750000</v>
      </c>
      <c r="U159" s="45">
        <v>0</v>
      </c>
      <c r="V159" s="46">
        <f t="shared" si="18"/>
        <v>141750000</v>
      </c>
      <c r="W159" s="50">
        <f t="shared" si="19"/>
        <v>0</v>
      </c>
      <c r="X159" s="44" t="str">
        <f t="shared" si="14"/>
        <v>JUNTA ACCION COMUNAL VEREDA LA LOMITA</v>
      </c>
      <c r="Y159" s="44" t="s">
        <v>379</v>
      </c>
      <c r="Z159" s="46">
        <f t="shared" si="15"/>
        <v>168750000</v>
      </c>
      <c r="AA159" s="46">
        <f t="shared" si="16"/>
        <v>160500000</v>
      </c>
      <c r="AB159" s="43" t="s">
        <v>156</v>
      </c>
      <c r="AC159" s="42" t="s">
        <v>380</v>
      </c>
      <c r="AD159" s="51">
        <v>0</v>
      </c>
      <c r="AE159" s="51">
        <v>0</v>
      </c>
      <c r="AF159" s="51">
        <f t="shared" si="20"/>
        <v>0</v>
      </c>
      <c r="AG159" s="42"/>
    </row>
    <row r="160" spans="1:38" ht="65.25" customHeight="1">
      <c r="A160" s="42">
        <v>159</v>
      </c>
      <c r="B160" s="43" t="s">
        <v>782</v>
      </c>
      <c r="C160" s="42">
        <v>2024</v>
      </c>
      <c r="D160" s="43" t="s">
        <v>368</v>
      </c>
      <c r="E160" s="43" t="s">
        <v>50</v>
      </c>
      <c r="F160" s="43" t="s">
        <v>783</v>
      </c>
      <c r="G160" s="42" t="s">
        <v>371</v>
      </c>
      <c r="H160" s="44" t="s">
        <v>372</v>
      </c>
      <c r="I160" s="43" t="s">
        <v>398</v>
      </c>
      <c r="J160" s="43" t="s">
        <v>374</v>
      </c>
      <c r="K160" s="45">
        <v>18750000</v>
      </c>
      <c r="L160" s="45">
        <v>150000000</v>
      </c>
      <c r="M160" s="46">
        <f t="shared" si="17"/>
        <v>168750000</v>
      </c>
      <c r="N160" s="47">
        <v>45644</v>
      </c>
      <c r="O160" s="48">
        <v>46264</v>
      </c>
      <c r="P160" s="44" t="s">
        <v>375</v>
      </c>
      <c r="Q160" s="42" t="s">
        <v>376</v>
      </c>
      <c r="R160" s="49" t="s">
        <v>377</v>
      </c>
      <c r="S160" s="49" t="s">
        <v>377</v>
      </c>
      <c r="T160" s="46">
        <v>141750000</v>
      </c>
      <c r="U160" s="45">
        <v>0</v>
      </c>
      <c r="V160" s="46">
        <f t="shared" si="18"/>
        <v>141750000</v>
      </c>
      <c r="W160" s="50">
        <f t="shared" si="19"/>
        <v>0</v>
      </c>
      <c r="X160" s="44" t="str">
        <f t="shared" si="14"/>
        <v>JUNTA DE ACCION COMUNAL VEREDA PIEDRAS NEGRAS</v>
      </c>
      <c r="Y160" s="44" t="s">
        <v>379</v>
      </c>
      <c r="Z160" s="46">
        <f t="shared" si="15"/>
        <v>168750000</v>
      </c>
      <c r="AA160" s="46">
        <f t="shared" si="16"/>
        <v>160500000</v>
      </c>
      <c r="AB160" s="43" t="s">
        <v>156</v>
      </c>
      <c r="AC160" s="42" t="s">
        <v>380</v>
      </c>
      <c r="AD160" s="51">
        <v>0</v>
      </c>
      <c r="AE160" s="51">
        <v>0</v>
      </c>
      <c r="AF160" s="51">
        <f t="shared" si="20"/>
        <v>0</v>
      </c>
      <c r="AG160" s="42"/>
    </row>
    <row r="161" spans="1:40" ht="65.25" customHeight="1">
      <c r="A161" s="42">
        <v>160</v>
      </c>
      <c r="B161" s="54" t="s">
        <v>784</v>
      </c>
      <c r="C161" s="42">
        <v>2024</v>
      </c>
      <c r="D161" s="54" t="s">
        <v>22</v>
      </c>
      <c r="E161" s="54" t="s">
        <v>38</v>
      </c>
      <c r="F161" s="54" t="s">
        <v>785</v>
      </c>
      <c r="G161" s="42" t="s">
        <v>371</v>
      </c>
      <c r="H161" s="44" t="s">
        <v>372</v>
      </c>
      <c r="I161" s="43" t="s">
        <v>401</v>
      </c>
      <c r="J161" s="43" t="s">
        <v>374</v>
      </c>
      <c r="K161" s="45">
        <v>18750000</v>
      </c>
      <c r="L161" s="45">
        <v>150000000</v>
      </c>
      <c r="M161" s="46">
        <f t="shared" si="17"/>
        <v>168750000</v>
      </c>
      <c r="N161" s="47">
        <v>45637</v>
      </c>
      <c r="O161" s="48">
        <v>46295</v>
      </c>
      <c r="P161" s="44" t="s">
        <v>431</v>
      </c>
      <c r="Q161" s="42" t="s">
        <v>419</v>
      </c>
      <c r="R161" s="49" t="s">
        <v>377</v>
      </c>
      <c r="S161" s="49" t="s">
        <v>377</v>
      </c>
      <c r="T161" s="46">
        <v>141750000</v>
      </c>
      <c r="U161" s="45">
        <v>99276178.450000003</v>
      </c>
      <c r="V161" s="46">
        <f t="shared" si="18"/>
        <v>42473821.549999997</v>
      </c>
      <c r="W161" s="50">
        <f t="shared" si="19"/>
        <v>0.70036104726631399</v>
      </c>
      <c r="X161" s="44" t="str">
        <f t="shared" si="14"/>
        <v>JUNTA DE ACCIÓN COMUNAL DE LA VEREDA CORALIA</v>
      </c>
      <c r="Y161" s="44" t="s">
        <v>379</v>
      </c>
      <c r="Z161" s="46">
        <f t="shared" si="15"/>
        <v>168750000</v>
      </c>
      <c r="AA161" s="46">
        <f t="shared" si="16"/>
        <v>61223821.549999997</v>
      </c>
      <c r="AB161" s="43" t="s">
        <v>156</v>
      </c>
      <c r="AC161" s="42" t="s">
        <v>380</v>
      </c>
      <c r="AD161" s="51">
        <v>0</v>
      </c>
      <c r="AE161" s="51">
        <v>0</v>
      </c>
      <c r="AF161" s="51">
        <f t="shared" si="20"/>
        <v>0</v>
      </c>
      <c r="AG161" s="42"/>
    </row>
    <row r="162" spans="1:40" ht="65.25" customHeight="1">
      <c r="A162" s="42">
        <v>161</v>
      </c>
      <c r="B162" s="43" t="s">
        <v>786</v>
      </c>
      <c r="C162" s="42">
        <v>2024</v>
      </c>
      <c r="D162" s="42" t="s">
        <v>31</v>
      </c>
      <c r="E162" s="43" t="s">
        <v>787</v>
      </c>
      <c r="F162" s="43" t="s">
        <v>788</v>
      </c>
      <c r="G162" s="42" t="s">
        <v>371</v>
      </c>
      <c r="H162" s="44" t="s">
        <v>372</v>
      </c>
      <c r="I162" s="43" t="s">
        <v>415</v>
      </c>
      <c r="J162" s="43" t="s">
        <v>374</v>
      </c>
      <c r="K162" s="45">
        <v>18750000</v>
      </c>
      <c r="L162" s="45">
        <v>150000000</v>
      </c>
      <c r="M162" s="46">
        <f t="shared" si="17"/>
        <v>168750000</v>
      </c>
      <c r="N162" s="47">
        <v>45652</v>
      </c>
      <c r="O162" s="48">
        <v>46264</v>
      </c>
      <c r="P162" s="44" t="s">
        <v>375</v>
      </c>
      <c r="Q162" s="42" t="s">
        <v>376</v>
      </c>
      <c r="R162" s="49" t="s">
        <v>377</v>
      </c>
      <c r="S162" s="49" t="s">
        <v>377</v>
      </c>
      <c r="T162" s="46">
        <v>141750000</v>
      </c>
      <c r="U162" s="45">
        <v>0</v>
      </c>
      <c r="V162" s="46">
        <f t="shared" si="18"/>
        <v>141750000</v>
      </c>
      <c r="W162" s="50">
        <f t="shared" si="19"/>
        <v>0</v>
      </c>
      <c r="X162" s="44" t="str">
        <f t="shared" si="14"/>
        <v>JUNTA DE ACCIÓN COMUNAL DE CANDELILLAS</v>
      </c>
      <c r="Y162" s="44" t="s">
        <v>379</v>
      </c>
      <c r="Z162" s="46">
        <f t="shared" si="15"/>
        <v>168750000</v>
      </c>
      <c r="AA162" s="46">
        <f t="shared" si="16"/>
        <v>160500000</v>
      </c>
      <c r="AB162" s="43" t="s">
        <v>156</v>
      </c>
      <c r="AC162" s="42" t="s">
        <v>380</v>
      </c>
      <c r="AD162" s="51">
        <v>0</v>
      </c>
      <c r="AE162" s="51">
        <v>0</v>
      </c>
      <c r="AF162" s="51">
        <f t="shared" si="20"/>
        <v>0</v>
      </c>
      <c r="AG162" s="42"/>
      <c r="AI162" s="63"/>
      <c r="AJ162" s="63"/>
      <c r="AK162" s="63"/>
    </row>
    <row r="163" spans="1:40" ht="65.25" customHeight="1">
      <c r="A163" s="42">
        <v>162</v>
      </c>
      <c r="B163" s="60" t="s">
        <v>789</v>
      </c>
      <c r="C163" s="42">
        <v>2024</v>
      </c>
      <c r="D163" s="43" t="s">
        <v>740</v>
      </c>
      <c r="E163" s="43" t="s">
        <v>790</v>
      </c>
      <c r="F163" s="43" t="s">
        <v>791</v>
      </c>
      <c r="G163" s="42" t="s">
        <v>371</v>
      </c>
      <c r="H163" s="44" t="s">
        <v>372</v>
      </c>
      <c r="I163" s="54" t="s">
        <v>425</v>
      </c>
      <c r="J163" s="43" t="s">
        <v>374</v>
      </c>
      <c r="K163" s="45">
        <v>18750000</v>
      </c>
      <c r="L163" s="45">
        <v>150000000</v>
      </c>
      <c r="M163" s="46">
        <f t="shared" si="17"/>
        <v>168750000</v>
      </c>
      <c r="N163" s="47">
        <v>45653</v>
      </c>
      <c r="O163" s="48">
        <v>46264</v>
      </c>
      <c r="P163" s="44" t="s">
        <v>375</v>
      </c>
      <c r="Q163" s="42" t="s">
        <v>419</v>
      </c>
      <c r="R163" s="49" t="s">
        <v>377</v>
      </c>
      <c r="S163" s="49" t="s">
        <v>377</v>
      </c>
      <c r="T163" s="46">
        <v>141750000</v>
      </c>
      <c r="U163" s="45">
        <v>0</v>
      </c>
      <c r="V163" s="46">
        <f t="shared" si="18"/>
        <v>141750000</v>
      </c>
      <c r="W163" s="50">
        <f t="shared" si="19"/>
        <v>0</v>
      </c>
      <c r="X163" s="44" t="str">
        <f t="shared" si="14"/>
        <v>JUNTA DE ACCION COMUNAL DE LA VEREDA EL RETIRO</v>
      </c>
      <c r="Y163" s="44" t="s">
        <v>379</v>
      </c>
      <c r="Z163" s="46">
        <f t="shared" si="15"/>
        <v>168750000</v>
      </c>
      <c r="AA163" s="46">
        <f t="shared" si="16"/>
        <v>160500000</v>
      </c>
      <c r="AB163" s="43" t="s">
        <v>156</v>
      </c>
      <c r="AC163" s="42" t="s">
        <v>380</v>
      </c>
      <c r="AD163" s="51">
        <v>0</v>
      </c>
      <c r="AE163" s="51">
        <v>0</v>
      </c>
      <c r="AF163" s="51">
        <f t="shared" si="20"/>
        <v>0</v>
      </c>
      <c r="AG163" s="42"/>
    </row>
    <row r="164" spans="1:40" ht="65.25" customHeight="1">
      <c r="A164" s="42">
        <v>163</v>
      </c>
      <c r="B164" s="43" t="s">
        <v>792</v>
      </c>
      <c r="C164" s="42">
        <v>2024</v>
      </c>
      <c r="D164" s="43" t="s">
        <v>368</v>
      </c>
      <c r="E164" s="43" t="s">
        <v>614</v>
      </c>
      <c r="F164" s="43" t="s">
        <v>793</v>
      </c>
      <c r="G164" s="42" t="s">
        <v>371</v>
      </c>
      <c r="H164" s="44" t="s">
        <v>372</v>
      </c>
      <c r="I164" s="43" t="s">
        <v>401</v>
      </c>
      <c r="J164" s="43" t="s">
        <v>374</v>
      </c>
      <c r="K164" s="45">
        <v>18750000</v>
      </c>
      <c r="L164" s="45">
        <v>150000000</v>
      </c>
      <c r="M164" s="46">
        <f t="shared" si="17"/>
        <v>168750000</v>
      </c>
      <c r="N164" s="47">
        <v>45657</v>
      </c>
      <c r="O164" s="48">
        <v>46264</v>
      </c>
      <c r="P164" s="44" t="s">
        <v>375</v>
      </c>
      <c r="Q164" s="42" t="s">
        <v>376</v>
      </c>
      <c r="R164" s="49" t="s">
        <v>377</v>
      </c>
      <c r="S164" s="49" t="s">
        <v>377</v>
      </c>
      <c r="T164" s="46">
        <v>141750000</v>
      </c>
      <c r="U164" s="45">
        <v>105034635.17</v>
      </c>
      <c r="V164" s="46">
        <f t="shared" si="18"/>
        <v>36715364.829999998</v>
      </c>
      <c r="W164" s="50">
        <f t="shared" si="19"/>
        <v>0.74098508056437395</v>
      </c>
      <c r="X164" s="44" t="str">
        <f t="shared" si="14"/>
        <v>JUNTA DE ACCION COMUNAL DE LOS ALPES</v>
      </c>
      <c r="Y164" s="44" t="s">
        <v>371</v>
      </c>
      <c r="Z164" s="46">
        <f t="shared" si="15"/>
        <v>168750000</v>
      </c>
      <c r="AA164" s="46">
        <f t="shared" si="16"/>
        <v>55465364.829999998</v>
      </c>
      <c r="AB164" s="55">
        <v>46118</v>
      </c>
      <c r="AC164" s="42" t="s">
        <v>380</v>
      </c>
      <c r="AD164" s="51">
        <v>0.71299999999999997</v>
      </c>
      <c r="AE164" s="51">
        <v>0.69220000000000004</v>
      </c>
      <c r="AF164" s="51">
        <f t="shared" si="20"/>
        <v>-2.079999999999993E-2</v>
      </c>
      <c r="AG164" s="42"/>
    </row>
    <row r="165" spans="1:40" ht="65.25" customHeight="1">
      <c r="A165" s="42">
        <v>164</v>
      </c>
      <c r="B165" s="43" t="s">
        <v>794</v>
      </c>
      <c r="C165" s="42">
        <v>2024</v>
      </c>
      <c r="D165" s="43" t="s">
        <v>368</v>
      </c>
      <c r="E165" s="43" t="s">
        <v>48</v>
      </c>
      <c r="F165" s="43" t="s">
        <v>795</v>
      </c>
      <c r="G165" s="42" t="s">
        <v>371</v>
      </c>
      <c r="H165" s="44" t="s">
        <v>372</v>
      </c>
      <c r="I165" s="43" t="s">
        <v>437</v>
      </c>
      <c r="J165" s="43" t="s">
        <v>374</v>
      </c>
      <c r="K165" s="45">
        <v>18750000</v>
      </c>
      <c r="L165" s="45">
        <v>150000000</v>
      </c>
      <c r="M165" s="46">
        <f t="shared" si="17"/>
        <v>168750000</v>
      </c>
      <c r="N165" s="47">
        <v>45637</v>
      </c>
      <c r="O165" s="48">
        <v>46264</v>
      </c>
      <c r="P165" s="44" t="s">
        <v>375</v>
      </c>
      <c r="Q165" s="42" t="s">
        <v>376</v>
      </c>
      <c r="R165" s="49" t="s">
        <v>377</v>
      </c>
      <c r="S165" s="49" t="s">
        <v>377</v>
      </c>
      <c r="T165" s="46">
        <v>141750000</v>
      </c>
      <c r="U165" s="45">
        <v>11650000</v>
      </c>
      <c r="V165" s="46">
        <f t="shared" si="18"/>
        <v>130100000</v>
      </c>
      <c r="W165" s="50">
        <f t="shared" si="19"/>
        <v>8.2186948853615521E-2</v>
      </c>
      <c r="X165" s="44" t="str">
        <f t="shared" si="14"/>
        <v>JUNTA DE ACCION COMUNAL DE LOS QUINGOS</v>
      </c>
      <c r="Y165" s="44" t="s">
        <v>379</v>
      </c>
      <c r="Z165" s="46">
        <f t="shared" si="15"/>
        <v>168750000</v>
      </c>
      <c r="AA165" s="46">
        <f t="shared" si="16"/>
        <v>148850000</v>
      </c>
      <c r="AB165" s="43" t="s">
        <v>156</v>
      </c>
      <c r="AC165" s="42" t="s">
        <v>380</v>
      </c>
      <c r="AD165" s="51">
        <v>0</v>
      </c>
      <c r="AE165" s="51">
        <v>0</v>
      </c>
      <c r="AF165" s="51">
        <f t="shared" si="20"/>
        <v>0</v>
      </c>
      <c r="AG165" s="42"/>
    </row>
    <row r="166" spans="1:40" ht="65.25" customHeight="1">
      <c r="A166" s="42">
        <v>165</v>
      </c>
      <c r="B166" s="43" t="s">
        <v>796</v>
      </c>
      <c r="C166" s="42">
        <v>2024</v>
      </c>
      <c r="D166" s="43" t="s">
        <v>19</v>
      </c>
      <c r="E166" s="43" t="s">
        <v>797</v>
      </c>
      <c r="F166" s="43" t="s">
        <v>798</v>
      </c>
      <c r="G166" s="42" t="s">
        <v>371</v>
      </c>
      <c r="H166" s="44" t="s">
        <v>372</v>
      </c>
      <c r="I166" s="43" t="s">
        <v>387</v>
      </c>
      <c r="J166" s="43" t="s">
        <v>374</v>
      </c>
      <c r="K166" s="45">
        <v>18750000</v>
      </c>
      <c r="L166" s="45">
        <v>150000000</v>
      </c>
      <c r="M166" s="46">
        <f t="shared" si="17"/>
        <v>168750000</v>
      </c>
      <c r="N166" s="47">
        <v>45646</v>
      </c>
      <c r="O166" s="48">
        <v>46264</v>
      </c>
      <c r="P166" s="44" t="s">
        <v>375</v>
      </c>
      <c r="Q166" s="42" t="s">
        <v>376</v>
      </c>
      <c r="R166" s="49" t="s">
        <v>388</v>
      </c>
      <c r="S166" s="49" t="s">
        <v>388</v>
      </c>
      <c r="T166" s="46">
        <v>141750000</v>
      </c>
      <c r="U166" s="45">
        <v>0</v>
      </c>
      <c r="V166" s="46">
        <f t="shared" si="18"/>
        <v>141750000</v>
      </c>
      <c r="W166" s="50">
        <f t="shared" si="19"/>
        <v>0</v>
      </c>
      <c r="X166" s="44" t="str">
        <f t="shared" si="14"/>
        <v>JUNTA DE ACCION COMUNAL VEREDA EL CARIBE</v>
      </c>
      <c r="Y166" s="44" t="s">
        <v>379</v>
      </c>
      <c r="Z166" s="46">
        <f t="shared" si="15"/>
        <v>168750000</v>
      </c>
      <c r="AA166" s="46">
        <f t="shared" si="16"/>
        <v>160500000</v>
      </c>
      <c r="AB166" s="43" t="s">
        <v>156</v>
      </c>
      <c r="AC166" s="42" t="s">
        <v>380</v>
      </c>
      <c r="AD166" s="51">
        <v>0</v>
      </c>
      <c r="AE166" s="51">
        <v>0</v>
      </c>
      <c r="AF166" s="51">
        <f t="shared" si="20"/>
        <v>0</v>
      </c>
      <c r="AG166" s="42"/>
    </row>
    <row r="167" spans="1:40" ht="65.25" customHeight="1">
      <c r="A167" s="42">
        <v>166</v>
      </c>
      <c r="B167" s="43" t="s">
        <v>799</v>
      </c>
      <c r="C167" s="42">
        <v>2024</v>
      </c>
      <c r="D167" s="43" t="s">
        <v>23</v>
      </c>
      <c r="E167" s="43" t="s">
        <v>413</v>
      </c>
      <c r="F167" s="43" t="s">
        <v>800</v>
      </c>
      <c r="G167" s="42" t="s">
        <v>371</v>
      </c>
      <c r="H167" s="44" t="s">
        <v>372</v>
      </c>
      <c r="I167" s="43" t="s">
        <v>383</v>
      </c>
      <c r="J167" s="43" t="s">
        <v>374</v>
      </c>
      <c r="K167" s="45">
        <v>18750000</v>
      </c>
      <c r="L167" s="45">
        <v>150000000</v>
      </c>
      <c r="M167" s="46">
        <f t="shared" si="17"/>
        <v>168750000</v>
      </c>
      <c r="N167" s="47">
        <v>45645</v>
      </c>
      <c r="O167" s="48">
        <v>46386</v>
      </c>
      <c r="P167" s="44" t="s">
        <v>801</v>
      </c>
      <c r="Q167" s="42" t="s">
        <v>376</v>
      </c>
      <c r="R167" s="49" t="s">
        <v>378</v>
      </c>
      <c r="S167" s="49" t="s">
        <v>378</v>
      </c>
      <c r="T167" s="46">
        <v>141750000</v>
      </c>
      <c r="U167" s="45">
        <v>0</v>
      </c>
      <c r="V167" s="46">
        <f t="shared" si="18"/>
        <v>141750000</v>
      </c>
      <c r="W167" s="50">
        <f t="shared" si="19"/>
        <v>0</v>
      </c>
      <c r="X167" s="44" t="str">
        <f t="shared" si="14"/>
        <v>JUNTA DE ACCION COMUNAL VEREDA EL RESPALDO</v>
      </c>
      <c r="Y167" s="44" t="s">
        <v>379</v>
      </c>
      <c r="Z167" s="46">
        <f t="shared" si="15"/>
        <v>168750000</v>
      </c>
      <c r="AA167" s="46">
        <f t="shared" si="16"/>
        <v>160500000</v>
      </c>
      <c r="AB167" s="43" t="s">
        <v>156</v>
      </c>
      <c r="AC167" s="42" t="s">
        <v>380</v>
      </c>
      <c r="AD167" s="51">
        <v>0</v>
      </c>
      <c r="AE167" s="51">
        <v>0</v>
      </c>
      <c r="AF167" s="51">
        <f t="shared" si="20"/>
        <v>0</v>
      </c>
      <c r="AG167" s="42"/>
    </row>
    <row r="168" spans="1:40" ht="65.25" customHeight="1">
      <c r="A168" s="42">
        <v>167</v>
      </c>
      <c r="B168" s="43" t="s">
        <v>802</v>
      </c>
      <c r="C168" s="42">
        <v>2024</v>
      </c>
      <c r="D168" s="43" t="s">
        <v>19</v>
      </c>
      <c r="E168" s="43" t="s">
        <v>440</v>
      </c>
      <c r="F168" s="43" t="s">
        <v>803</v>
      </c>
      <c r="G168" s="42" t="s">
        <v>371</v>
      </c>
      <c r="H168" s="44" t="s">
        <v>372</v>
      </c>
      <c r="I168" s="54" t="s">
        <v>425</v>
      </c>
      <c r="J168" s="43" t="s">
        <v>374</v>
      </c>
      <c r="K168" s="45">
        <v>18750000</v>
      </c>
      <c r="L168" s="45">
        <v>150000000</v>
      </c>
      <c r="M168" s="46">
        <f t="shared" si="17"/>
        <v>168750000</v>
      </c>
      <c r="N168" s="47">
        <v>45637</v>
      </c>
      <c r="O168" s="48">
        <v>46264</v>
      </c>
      <c r="P168" s="44" t="s">
        <v>375</v>
      </c>
      <c r="Q168" s="42" t="s">
        <v>376</v>
      </c>
      <c r="R168" s="49" t="s">
        <v>377</v>
      </c>
      <c r="S168" s="54" t="s">
        <v>461</v>
      </c>
      <c r="T168" s="46">
        <v>141750000</v>
      </c>
      <c r="U168" s="45">
        <v>0</v>
      </c>
      <c r="V168" s="46">
        <f t="shared" si="18"/>
        <v>141750000</v>
      </c>
      <c r="W168" s="50">
        <f t="shared" si="19"/>
        <v>0</v>
      </c>
      <c r="X168" s="44" t="str">
        <f t="shared" si="14"/>
        <v>JUNTA DE ACCION COMUNAL VEREDA EL TRIUNFO</v>
      </c>
      <c r="Y168" s="44" t="s">
        <v>379</v>
      </c>
      <c r="Z168" s="46">
        <f t="shared" si="15"/>
        <v>168750000</v>
      </c>
      <c r="AA168" s="46">
        <f t="shared" si="16"/>
        <v>160500000</v>
      </c>
      <c r="AB168" s="43" t="s">
        <v>156</v>
      </c>
      <c r="AC168" s="42" t="s">
        <v>380</v>
      </c>
      <c r="AD168" s="51">
        <v>0</v>
      </c>
      <c r="AE168" s="51">
        <v>0</v>
      </c>
      <c r="AF168" s="51">
        <f t="shared" si="20"/>
        <v>0</v>
      </c>
      <c r="AG168" s="42"/>
    </row>
    <row r="169" spans="1:40" ht="65.25" customHeight="1">
      <c r="A169" s="42">
        <v>168</v>
      </c>
      <c r="B169" s="43" t="s">
        <v>804</v>
      </c>
      <c r="C169" s="42">
        <v>2024</v>
      </c>
      <c r="D169" s="42" t="s">
        <v>368</v>
      </c>
      <c r="E169" s="43" t="s">
        <v>614</v>
      </c>
      <c r="F169" s="43" t="s">
        <v>805</v>
      </c>
      <c r="G169" s="42" t="s">
        <v>371</v>
      </c>
      <c r="H169" s="44" t="s">
        <v>372</v>
      </c>
      <c r="I169" s="43" t="s">
        <v>401</v>
      </c>
      <c r="J169" s="43" t="s">
        <v>374</v>
      </c>
      <c r="K169" s="45">
        <v>18750000</v>
      </c>
      <c r="L169" s="45">
        <v>150000000</v>
      </c>
      <c r="M169" s="46">
        <f t="shared" si="17"/>
        <v>168750000</v>
      </c>
      <c r="N169" s="47">
        <v>45645</v>
      </c>
      <c r="O169" s="48">
        <v>46264</v>
      </c>
      <c r="P169" s="44" t="s">
        <v>375</v>
      </c>
      <c r="Q169" s="42" t="s">
        <v>376</v>
      </c>
      <c r="R169" s="49" t="s">
        <v>377</v>
      </c>
      <c r="S169" s="49" t="s">
        <v>377</v>
      </c>
      <c r="T169" s="46">
        <v>141750000</v>
      </c>
      <c r="U169" s="45">
        <v>0</v>
      </c>
      <c r="V169" s="46">
        <f t="shared" si="18"/>
        <v>141750000</v>
      </c>
      <c r="W169" s="50">
        <f t="shared" si="19"/>
        <v>0</v>
      </c>
      <c r="X169" s="44" t="str">
        <f t="shared" si="14"/>
        <v>JUNTA DE ACCION COMUNAL DE VEREDA MIRAVALLE</v>
      </c>
      <c r="Y169" s="44" t="s">
        <v>379</v>
      </c>
      <c r="Z169" s="46">
        <f t="shared" si="15"/>
        <v>168750000</v>
      </c>
      <c r="AA169" s="46">
        <f t="shared" si="16"/>
        <v>160500000</v>
      </c>
      <c r="AB169" s="43" t="s">
        <v>156</v>
      </c>
      <c r="AC169" s="42" t="s">
        <v>380</v>
      </c>
      <c r="AD169" s="51">
        <v>0</v>
      </c>
      <c r="AE169" s="51">
        <v>0</v>
      </c>
      <c r="AF169" s="51">
        <f t="shared" si="20"/>
        <v>0</v>
      </c>
      <c r="AG169" s="42"/>
      <c r="AI169" s="63"/>
      <c r="AJ169" s="63"/>
      <c r="AK169" s="63"/>
      <c r="AL169" s="63"/>
      <c r="AM169" s="63"/>
      <c r="AN169" s="63"/>
    </row>
    <row r="170" spans="1:40" ht="65.25" customHeight="1">
      <c r="A170" s="42">
        <v>169</v>
      </c>
      <c r="B170" s="43" t="s">
        <v>806</v>
      </c>
      <c r="C170" s="42">
        <v>2024</v>
      </c>
      <c r="D170" s="42" t="s">
        <v>368</v>
      </c>
      <c r="E170" s="43" t="s">
        <v>50</v>
      </c>
      <c r="F170" s="43" t="s">
        <v>807</v>
      </c>
      <c r="G170" s="42" t="s">
        <v>371</v>
      </c>
      <c r="H170" s="44" t="s">
        <v>372</v>
      </c>
      <c r="I170" s="43" t="s">
        <v>398</v>
      </c>
      <c r="J170" s="43" t="s">
        <v>374</v>
      </c>
      <c r="K170" s="45">
        <v>18750000</v>
      </c>
      <c r="L170" s="45">
        <v>150000000</v>
      </c>
      <c r="M170" s="46">
        <f t="shared" si="17"/>
        <v>168750000</v>
      </c>
      <c r="N170" s="47">
        <v>45657</v>
      </c>
      <c r="O170" s="48">
        <v>46264</v>
      </c>
      <c r="P170" s="44" t="s">
        <v>375</v>
      </c>
      <c r="Q170" s="42" t="s">
        <v>376</v>
      </c>
      <c r="R170" s="49" t="s">
        <v>377</v>
      </c>
      <c r="S170" s="49" t="s">
        <v>377</v>
      </c>
      <c r="T170" s="46">
        <v>141750000</v>
      </c>
      <c r="U170" s="45">
        <v>92975137.189999998</v>
      </c>
      <c r="V170" s="46">
        <f t="shared" si="18"/>
        <v>48774862.810000002</v>
      </c>
      <c r="W170" s="50">
        <f t="shared" si="19"/>
        <v>0.6559092570723104</v>
      </c>
      <c r="X170" s="44" t="str">
        <f t="shared" si="14"/>
        <v>JUNTA DE ACCION COMUNAL VEREDA EL REAL</v>
      </c>
      <c r="Y170" s="44" t="s">
        <v>808</v>
      </c>
      <c r="Z170" s="46">
        <f t="shared" si="15"/>
        <v>168750000</v>
      </c>
      <c r="AA170" s="46">
        <f t="shared" si="16"/>
        <v>67524862.810000002</v>
      </c>
      <c r="AB170" s="55">
        <v>46037</v>
      </c>
      <c r="AC170" s="42" t="s">
        <v>380</v>
      </c>
      <c r="AD170" s="51">
        <v>0.21229999999999999</v>
      </c>
      <c r="AE170" s="51">
        <v>0.1532</v>
      </c>
      <c r="AF170" s="51">
        <f t="shared" si="20"/>
        <v>-5.9099999999999986E-2</v>
      </c>
      <c r="AG170" s="42"/>
    </row>
    <row r="171" spans="1:40" ht="65.25" customHeight="1">
      <c r="A171" s="42">
        <v>170</v>
      </c>
      <c r="B171" s="43" t="s">
        <v>809</v>
      </c>
      <c r="C171" s="42">
        <v>2024</v>
      </c>
      <c r="D171" s="42" t="s">
        <v>604</v>
      </c>
      <c r="E171" s="43" t="s">
        <v>605</v>
      </c>
      <c r="F171" s="43" t="s">
        <v>810</v>
      </c>
      <c r="G171" s="42" t="s">
        <v>371</v>
      </c>
      <c r="H171" s="44" t="s">
        <v>372</v>
      </c>
      <c r="I171" s="43" t="s">
        <v>496</v>
      </c>
      <c r="J171" s="43" t="s">
        <v>374</v>
      </c>
      <c r="K171" s="45">
        <v>18750000</v>
      </c>
      <c r="L171" s="45">
        <v>150000000</v>
      </c>
      <c r="M171" s="46">
        <f t="shared" si="17"/>
        <v>168750000</v>
      </c>
      <c r="N171" s="47">
        <v>45646</v>
      </c>
      <c r="O171" s="48">
        <v>46264</v>
      </c>
      <c r="P171" s="44" t="s">
        <v>375</v>
      </c>
      <c r="Q171" s="42" t="s">
        <v>607</v>
      </c>
      <c r="R171" s="49" t="s">
        <v>388</v>
      </c>
      <c r="S171" s="49" t="s">
        <v>388</v>
      </c>
      <c r="T171" s="46">
        <v>141750000</v>
      </c>
      <c r="U171" s="45">
        <v>0</v>
      </c>
      <c r="V171" s="46">
        <f t="shared" si="18"/>
        <v>141750000</v>
      </c>
      <c r="W171" s="50">
        <f t="shared" si="19"/>
        <v>0</v>
      </c>
      <c r="X171" s="44" t="str">
        <f t="shared" si="14"/>
        <v>JUNTA DE ACCION COMUNAL DE LA VEREDA LA ESPERANZA</v>
      </c>
      <c r="Y171" s="44" t="s">
        <v>379</v>
      </c>
      <c r="Z171" s="46">
        <f t="shared" si="15"/>
        <v>168750000</v>
      </c>
      <c r="AA171" s="46">
        <f t="shared" si="16"/>
        <v>160500000</v>
      </c>
      <c r="AB171" s="43" t="s">
        <v>156</v>
      </c>
      <c r="AC171" s="42" t="s">
        <v>380</v>
      </c>
      <c r="AD171" s="51">
        <v>0</v>
      </c>
      <c r="AE171" s="51">
        <v>0</v>
      </c>
      <c r="AF171" s="51">
        <f t="shared" si="20"/>
        <v>0</v>
      </c>
      <c r="AG171" s="42"/>
    </row>
    <row r="172" spans="1:40" ht="65.25" customHeight="1">
      <c r="A172" s="42">
        <v>171</v>
      </c>
      <c r="B172" s="43" t="s">
        <v>811</v>
      </c>
      <c r="C172" s="42">
        <v>2024</v>
      </c>
      <c r="D172" s="42" t="s">
        <v>368</v>
      </c>
      <c r="E172" s="43" t="s">
        <v>50</v>
      </c>
      <c r="F172" s="43" t="s">
        <v>812</v>
      </c>
      <c r="G172" s="42" t="s">
        <v>371</v>
      </c>
      <c r="H172" s="44" t="s">
        <v>372</v>
      </c>
      <c r="I172" s="43" t="s">
        <v>398</v>
      </c>
      <c r="J172" s="43" t="s">
        <v>374</v>
      </c>
      <c r="K172" s="45">
        <v>18750000</v>
      </c>
      <c r="L172" s="45">
        <v>150000000</v>
      </c>
      <c r="M172" s="46">
        <f t="shared" si="17"/>
        <v>168750000</v>
      </c>
      <c r="N172" s="47">
        <v>45649</v>
      </c>
      <c r="O172" s="48">
        <v>46264</v>
      </c>
      <c r="P172" s="44" t="s">
        <v>375</v>
      </c>
      <c r="Q172" s="42" t="s">
        <v>376</v>
      </c>
      <c r="R172" s="54" t="s">
        <v>377</v>
      </c>
      <c r="S172" s="54" t="s">
        <v>377</v>
      </c>
      <c r="T172" s="46">
        <v>141750000</v>
      </c>
      <c r="U172" s="45">
        <v>0</v>
      </c>
      <c r="V172" s="46">
        <f t="shared" si="18"/>
        <v>141750000</v>
      </c>
      <c r="W172" s="50">
        <f t="shared" si="19"/>
        <v>0</v>
      </c>
      <c r="X172" s="44" t="str">
        <f t="shared" si="14"/>
        <v>JUNTA DE ACCIÓN COMUNAL DE POTRERITO</v>
      </c>
      <c r="Y172" s="44" t="s">
        <v>379</v>
      </c>
      <c r="Z172" s="46">
        <f t="shared" si="15"/>
        <v>168750000</v>
      </c>
      <c r="AA172" s="46">
        <f t="shared" si="16"/>
        <v>160500000</v>
      </c>
      <c r="AB172" s="43" t="s">
        <v>156</v>
      </c>
      <c r="AC172" s="42" t="s">
        <v>380</v>
      </c>
      <c r="AD172" s="51">
        <v>0</v>
      </c>
      <c r="AE172" s="51">
        <v>0</v>
      </c>
      <c r="AF172" s="51">
        <f t="shared" si="20"/>
        <v>0</v>
      </c>
      <c r="AG172" s="42"/>
    </row>
    <row r="173" spans="1:40" ht="65.25" customHeight="1">
      <c r="A173" s="42">
        <v>172</v>
      </c>
      <c r="B173" s="43" t="s">
        <v>813</v>
      </c>
      <c r="C173" s="42">
        <v>2024</v>
      </c>
      <c r="D173" s="43" t="s">
        <v>30</v>
      </c>
      <c r="E173" s="43" t="s">
        <v>72</v>
      </c>
      <c r="F173" s="43" t="s">
        <v>814</v>
      </c>
      <c r="G173" s="42" t="s">
        <v>371</v>
      </c>
      <c r="H173" s="44" t="s">
        <v>372</v>
      </c>
      <c r="I173" s="43" t="s">
        <v>484</v>
      </c>
      <c r="J173" s="43" t="s">
        <v>374</v>
      </c>
      <c r="K173" s="45">
        <v>18750000</v>
      </c>
      <c r="L173" s="45">
        <v>150000000</v>
      </c>
      <c r="M173" s="46">
        <f t="shared" si="17"/>
        <v>168750000</v>
      </c>
      <c r="N173" s="47">
        <v>45650</v>
      </c>
      <c r="O173" s="48">
        <v>46233</v>
      </c>
      <c r="P173" s="44" t="s">
        <v>464</v>
      </c>
      <c r="Q173" s="42" t="s">
        <v>376</v>
      </c>
      <c r="R173" s="49" t="s">
        <v>377</v>
      </c>
      <c r="S173" s="49" t="s">
        <v>377</v>
      </c>
      <c r="T173" s="46">
        <v>141750000</v>
      </c>
      <c r="U173" s="45">
        <v>124456796.06</v>
      </c>
      <c r="V173" s="46">
        <f t="shared" si="18"/>
        <v>17293203.939999998</v>
      </c>
      <c r="W173" s="50">
        <f t="shared" si="19"/>
        <v>0.87800208860670192</v>
      </c>
      <c r="X173" s="44" t="str">
        <f t="shared" si="14"/>
        <v>JUNTA DE ACCIÓN COMUNAL DE LA VEREDA EL GIBRALTAR</v>
      </c>
      <c r="Y173" s="44" t="s">
        <v>808</v>
      </c>
      <c r="Z173" s="46">
        <f t="shared" si="15"/>
        <v>168750000</v>
      </c>
      <c r="AA173" s="46">
        <f t="shared" si="16"/>
        <v>36043203.939999998</v>
      </c>
      <c r="AB173" s="55">
        <v>46058</v>
      </c>
      <c r="AC173" s="42" t="s">
        <v>380</v>
      </c>
      <c r="AD173" s="51">
        <v>0.57709999999999995</v>
      </c>
      <c r="AE173" s="51">
        <v>0.69340000000000002</v>
      </c>
      <c r="AF173" s="51">
        <f t="shared" si="20"/>
        <v>0.11630000000000007</v>
      </c>
      <c r="AG173" s="42"/>
    </row>
    <row r="174" spans="1:40" ht="65.25" customHeight="1">
      <c r="A174" s="42">
        <v>173</v>
      </c>
      <c r="B174" s="43" t="s">
        <v>815</v>
      </c>
      <c r="C174" s="42">
        <v>2024</v>
      </c>
      <c r="D174" s="43" t="s">
        <v>30</v>
      </c>
      <c r="E174" s="43" t="s">
        <v>72</v>
      </c>
      <c r="F174" s="43" t="s">
        <v>816</v>
      </c>
      <c r="G174" s="42" t="s">
        <v>371</v>
      </c>
      <c r="H174" s="44" t="s">
        <v>372</v>
      </c>
      <c r="I174" s="43" t="s">
        <v>484</v>
      </c>
      <c r="J174" s="43" t="s">
        <v>374</v>
      </c>
      <c r="K174" s="45">
        <v>18750000</v>
      </c>
      <c r="L174" s="45">
        <v>150000000</v>
      </c>
      <c r="M174" s="46">
        <f t="shared" si="17"/>
        <v>168750000</v>
      </c>
      <c r="N174" s="47">
        <v>45653</v>
      </c>
      <c r="O174" s="48">
        <v>46233</v>
      </c>
      <c r="P174" s="44" t="s">
        <v>464</v>
      </c>
      <c r="Q174" s="42" t="s">
        <v>376</v>
      </c>
      <c r="R174" s="49" t="s">
        <v>377</v>
      </c>
      <c r="S174" s="49" t="s">
        <v>377</v>
      </c>
      <c r="T174" s="46">
        <v>141750000</v>
      </c>
      <c r="U174" s="45">
        <v>86800809.079999998</v>
      </c>
      <c r="V174" s="46">
        <f t="shared" si="18"/>
        <v>54949190.920000002</v>
      </c>
      <c r="W174" s="50">
        <f t="shared" si="19"/>
        <v>0.61235138680776013</v>
      </c>
      <c r="X174" s="44" t="str">
        <f t="shared" si="14"/>
        <v>JUNTA DE ACCION COMUNAL DE LA VEREDA BRISAS DE LA TUNIA</v>
      </c>
      <c r="Y174" s="44" t="s">
        <v>379</v>
      </c>
      <c r="Z174" s="46">
        <f t="shared" si="15"/>
        <v>168750000</v>
      </c>
      <c r="AA174" s="46">
        <f t="shared" si="16"/>
        <v>73699190.920000002</v>
      </c>
      <c r="AB174" s="43" t="s">
        <v>156</v>
      </c>
      <c r="AC174" s="42" t="s">
        <v>380</v>
      </c>
      <c r="AD174" s="51">
        <v>0</v>
      </c>
      <c r="AE174" s="51">
        <v>0</v>
      </c>
      <c r="AF174" s="51">
        <f t="shared" si="20"/>
        <v>0</v>
      </c>
      <c r="AG174" s="42"/>
    </row>
    <row r="175" spans="1:40" ht="65.25" customHeight="1">
      <c r="A175" s="42">
        <v>174</v>
      </c>
      <c r="B175" s="53" t="s">
        <v>817</v>
      </c>
      <c r="C175" s="42">
        <v>2024</v>
      </c>
      <c r="D175" s="43" t="s">
        <v>27</v>
      </c>
      <c r="E175" s="43" t="s">
        <v>59</v>
      </c>
      <c r="F175" s="43" t="s">
        <v>818</v>
      </c>
      <c r="G175" s="42" t="s">
        <v>371</v>
      </c>
      <c r="H175" s="44" t="s">
        <v>372</v>
      </c>
      <c r="I175" s="54" t="s">
        <v>395</v>
      </c>
      <c r="J175" s="43" t="s">
        <v>374</v>
      </c>
      <c r="K175" s="45">
        <v>18750000</v>
      </c>
      <c r="L175" s="45">
        <v>150000000</v>
      </c>
      <c r="M175" s="46">
        <f t="shared" si="17"/>
        <v>168750000</v>
      </c>
      <c r="N175" s="47">
        <v>45650</v>
      </c>
      <c r="O175" s="48">
        <v>46264</v>
      </c>
      <c r="P175" s="44" t="s">
        <v>375</v>
      </c>
      <c r="Q175" s="42" t="s">
        <v>376</v>
      </c>
      <c r="R175" s="49" t="s">
        <v>377</v>
      </c>
      <c r="S175" s="49" t="s">
        <v>377</v>
      </c>
      <c r="T175" s="46">
        <v>141750000</v>
      </c>
      <c r="U175" s="45">
        <v>0</v>
      </c>
      <c r="V175" s="46">
        <f t="shared" si="18"/>
        <v>141750000</v>
      </c>
      <c r="W175" s="50">
        <f t="shared" si="19"/>
        <v>0</v>
      </c>
      <c r="X175" s="44" t="str">
        <f t="shared" si="14"/>
        <v>JUNTA DE ACCIÓN COMUNAL VEREDA ALTO DE LAS FLORES</v>
      </c>
      <c r="Y175" s="44" t="s">
        <v>379</v>
      </c>
      <c r="Z175" s="46">
        <f t="shared" si="15"/>
        <v>168750000</v>
      </c>
      <c r="AA175" s="46">
        <f t="shared" si="16"/>
        <v>160500000</v>
      </c>
      <c r="AB175" s="43" t="s">
        <v>156</v>
      </c>
      <c r="AC175" s="42" t="s">
        <v>380</v>
      </c>
      <c r="AD175" s="51">
        <v>0</v>
      </c>
      <c r="AE175" s="51">
        <v>0</v>
      </c>
      <c r="AF175" s="51">
        <f t="shared" si="20"/>
        <v>0</v>
      </c>
      <c r="AG175" s="42"/>
    </row>
    <row r="176" spans="1:40" ht="65.25" customHeight="1">
      <c r="A176" s="42">
        <v>175</v>
      </c>
      <c r="B176" s="43" t="s">
        <v>819</v>
      </c>
      <c r="C176" s="42">
        <v>2024</v>
      </c>
      <c r="D176" s="43" t="s">
        <v>368</v>
      </c>
      <c r="E176" s="43" t="s">
        <v>50</v>
      </c>
      <c r="F176" s="43" t="s">
        <v>820</v>
      </c>
      <c r="G176" s="42" t="s">
        <v>371</v>
      </c>
      <c r="H176" s="44" t="s">
        <v>372</v>
      </c>
      <c r="I176" s="43" t="s">
        <v>398</v>
      </c>
      <c r="J176" s="43" t="s">
        <v>374</v>
      </c>
      <c r="K176" s="45">
        <v>18750000</v>
      </c>
      <c r="L176" s="45">
        <v>150000000</v>
      </c>
      <c r="M176" s="46">
        <f t="shared" si="17"/>
        <v>168750000</v>
      </c>
      <c r="N176" s="47">
        <v>45652</v>
      </c>
      <c r="O176" s="48">
        <v>46264</v>
      </c>
      <c r="P176" s="44" t="s">
        <v>375</v>
      </c>
      <c r="Q176" s="42" t="s">
        <v>376</v>
      </c>
      <c r="R176" s="49" t="s">
        <v>377</v>
      </c>
      <c r="S176" s="49" t="s">
        <v>377</v>
      </c>
      <c r="T176" s="46">
        <v>141750000</v>
      </c>
      <c r="U176" s="45">
        <v>0</v>
      </c>
      <c r="V176" s="46">
        <f t="shared" si="18"/>
        <v>141750000</v>
      </c>
      <c r="W176" s="50">
        <f t="shared" si="19"/>
        <v>0</v>
      </c>
      <c r="X176" s="44" t="str">
        <f t="shared" si="14"/>
        <v>JUNTA DE ACCION COMUNAL DE LA VEREDA LOS NARANJOS</v>
      </c>
      <c r="Y176" s="44" t="s">
        <v>379</v>
      </c>
      <c r="Z176" s="46">
        <f t="shared" si="15"/>
        <v>168750000</v>
      </c>
      <c r="AA176" s="46">
        <f t="shared" si="16"/>
        <v>160500000</v>
      </c>
      <c r="AB176" s="43" t="s">
        <v>156</v>
      </c>
      <c r="AC176" s="42" t="s">
        <v>380</v>
      </c>
      <c r="AD176" s="51">
        <v>0</v>
      </c>
      <c r="AE176" s="51">
        <v>0</v>
      </c>
      <c r="AF176" s="51">
        <f t="shared" si="20"/>
        <v>0</v>
      </c>
      <c r="AG176" s="42"/>
    </row>
    <row r="177" spans="1:42" ht="65.25" customHeight="1">
      <c r="A177" s="42">
        <v>176</v>
      </c>
      <c r="B177" s="60" t="s">
        <v>821</v>
      </c>
      <c r="C177" s="42">
        <v>2024</v>
      </c>
      <c r="D177" s="43" t="s">
        <v>417</v>
      </c>
      <c r="E177" s="43" t="s">
        <v>822</v>
      </c>
      <c r="F177" s="43" t="s">
        <v>823</v>
      </c>
      <c r="G177" s="42" t="s">
        <v>371</v>
      </c>
      <c r="H177" s="44" t="s">
        <v>372</v>
      </c>
      <c r="I177" s="54" t="s">
        <v>425</v>
      </c>
      <c r="J177" s="43" t="s">
        <v>374</v>
      </c>
      <c r="K177" s="45">
        <v>18750000</v>
      </c>
      <c r="L177" s="45">
        <v>150000000</v>
      </c>
      <c r="M177" s="46">
        <f t="shared" si="17"/>
        <v>168750000</v>
      </c>
      <c r="N177" s="47">
        <v>45642</v>
      </c>
      <c r="O177" s="48">
        <v>46264</v>
      </c>
      <c r="P177" s="44" t="s">
        <v>375</v>
      </c>
      <c r="Q177" s="42" t="s">
        <v>419</v>
      </c>
      <c r="R177" s="49" t="s">
        <v>377</v>
      </c>
      <c r="S177" s="49" t="s">
        <v>377</v>
      </c>
      <c r="T177" s="46">
        <v>141750000</v>
      </c>
      <c r="U177" s="45">
        <v>104502314.09</v>
      </c>
      <c r="V177" s="46">
        <f t="shared" si="18"/>
        <v>37247685.909999996</v>
      </c>
      <c r="W177" s="50">
        <f t="shared" si="19"/>
        <v>0.73722972902998241</v>
      </c>
      <c r="X177" s="44" t="str">
        <f t="shared" si="14"/>
        <v>JUNTA DE ACCION COMUNAL DEL BARRIO MINUTO DE DIOS</v>
      </c>
      <c r="Y177" s="44" t="s">
        <v>371</v>
      </c>
      <c r="Z177" s="46">
        <f t="shared" si="15"/>
        <v>168750000</v>
      </c>
      <c r="AA177" s="46">
        <f t="shared" si="16"/>
        <v>55997685.909999996</v>
      </c>
      <c r="AB177" s="55">
        <v>46127</v>
      </c>
      <c r="AC177" s="42" t="s">
        <v>380</v>
      </c>
      <c r="AD177" s="51">
        <v>0.2455</v>
      </c>
      <c r="AE177" s="51">
        <v>0.26090000000000002</v>
      </c>
      <c r="AF177" s="51">
        <f t="shared" si="20"/>
        <v>1.5400000000000025E-2</v>
      </c>
      <c r="AG177" s="44" t="s">
        <v>824</v>
      </c>
    </row>
    <row r="178" spans="1:42" ht="65.25" customHeight="1">
      <c r="A178" s="42">
        <v>177</v>
      </c>
      <c r="B178" s="43" t="s">
        <v>825</v>
      </c>
      <c r="C178" s="42">
        <v>2024</v>
      </c>
      <c r="D178" s="42" t="s">
        <v>26</v>
      </c>
      <c r="E178" s="43" t="s">
        <v>58</v>
      </c>
      <c r="F178" s="43" t="s">
        <v>826</v>
      </c>
      <c r="G178" s="42" t="s">
        <v>371</v>
      </c>
      <c r="H178" s="44" t="s">
        <v>372</v>
      </c>
      <c r="I178" s="43" t="s">
        <v>373</v>
      </c>
      <c r="J178" s="43" t="s">
        <v>374</v>
      </c>
      <c r="K178" s="45">
        <v>18750000</v>
      </c>
      <c r="L178" s="45">
        <v>150000000</v>
      </c>
      <c r="M178" s="46">
        <f t="shared" si="17"/>
        <v>168750000</v>
      </c>
      <c r="N178" s="47">
        <v>45638</v>
      </c>
      <c r="O178" s="48">
        <v>46265</v>
      </c>
      <c r="P178" s="44" t="s">
        <v>375</v>
      </c>
      <c r="Q178" s="42" t="s">
        <v>419</v>
      </c>
      <c r="R178" s="49" t="s">
        <v>388</v>
      </c>
      <c r="S178" s="49" t="s">
        <v>388</v>
      </c>
      <c r="T178" s="46">
        <v>141750000</v>
      </c>
      <c r="U178" s="45">
        <v>0</v>
      </c>
      <c r="V178" s="46">
        <f t="shared" si="18"/>
        <v>141750000</v>
      </c>
      <c r="W178" s="50">
        <f t="shared" si="19"/>
        <v>0</v>
      </c>
      <c r="X178" s="44" t="str">
        <f t="shared" si="14"/>
        <v>JUNTA DE ACCION COMUNAL VEREDA EL PIÑAL</v>
      </c>
      <c r="Y178" s="44" t="s">
        <v>379</v>
      </c>
      <c r="Z178" s="46">
        <f t="shared" si="15"/>
        <v>168750000</v>
      </c>
      <c r="AA178" s="46">
        <f t="shared" si="16"/>
        <v>160500000</v>
      </c>
      <c r="AB178" s="43" t="s">
        <v>156</v>
      </c>
      <c r="AC178" s="42" t="s">
        <v>380</v>
      </c>
      <c r="AD178" s="51">
        <v>0</v>
      </c>
      <c r="AE178" s="51">
        <v>0</v>
      </c>
      <c r="AF178" s="51">
        <f t="shared" si="20"/>
        <v>0</v>
      </c>
      <c r="AG178" s="44" t="s">
        <v>827</v>
      </c>
      <c r="AI178" s="63"/>
      <c r="AJ178" s="63"/>
      <c r="AK178" s="63"/>
      <c r="AL178" s="63"/>
    </row>
    <row r="179" spans="1:42" ht="65.25" customHeight="1">
      <c r="A179" s="42">
        <v>178</v>
      </c>
      <c r="B179" s="43" t="s">
        <v>828</v>
      </c>
      <c r="C179" s="42">
        <v>2024</v>
      </c>
      <c r="D179" s="42" t="s">
        <v>385</v>
      </c>
      <c r="E179" s="43" t="s">
        <v>72</v>
      </c>
      <c r="F179" s="43" t="s">
        <v>829</v>
      </c>
      <c r="G179" s="42" t="s">
        <v>371</v>
      </c>
      <c r="H179" s="44" t="s">
        <v>372</v>
      </c>
      <c r="I179" s="43" t="s">
        <v>484</v>
      </c>
      <c r="J179" s="43" t="s">
        <v>374</v>
      </c>
      <c r="K179" s="45">
        <v>18750000</v>
      </c>
      <c r="L179" s="45">
        <v>150000000</v>
      </c>
      <c r="M179" s="46">
        <f t="shared" si="17"/>
        <v>168750000</v>
      </c>
      <c r="N179" s="47">
        <v>45653</v>
      </c>
      <c r="O179" s="48">
        <v>46295</v>
      </c>
      <c r="P179" s="44" t="s">
        <v>431</v>
      </c>
      <c r="Q179" s="42" t="s">
        <v>376</v>
      </c>
      <c r="R179" s="49" t="s">
        <v>377</v>
      </c>
      <c r="S179" s="49" t="s">
        <v>377</v>
      </c>
      <c r="T179" s="46">
        <v>141750000</v>
      </c>
      <c r="U179" s="45">
        <v>132623769.25</v>
      </c>
      <c r="V179" s="46">
        <f t="shared" si="18"/>
        <v>9126230.75</v>
      </c>
      <c r="W179" s="50">
        <f t="shared" si="19"/>
        <v>0.93561741975308643</v>
      </c>
      <c r="X179" s="44" t="str">
        <f t="shared" si="14"/>
        <v>JUNTA DE ACCION COMUNAL DE LA VEREDA EL RINCON LLANERO</v>
      </c>
      <c r="Y179" s="44" t="s">
        <v>808</v>
      </c>
      <c r="Z179" s="46">
        <f t="shared" si="15"/>
        <v>168750000</v>
      </c>
      <c r="AA179" s="46">
        <f t="shared" si="16"/>
        <v>27876230.75</v>
      </c>
      <c r="AB179" s="55">
        <v>46058</v>
      </c>
      <c r="AC179" s="42" t="s">
        <v>380</v>
      </c>
      <c r="AD179" s="51">
        <v>0.59089999999999998</v>
      </c>
      <c r="AE179" s="51">
        <v>0.68930000000000002</v>
      </c>
      <c r="AF179" s="51">
        <f t="shared" si="20"/>
        <v>9.8400000000000043E-2</v>
      </c>
      <c r="AG179" s="42"/>
    </row>
    <row r="180" spans="1:42" ht="65.25" customHeight="1">
      <c r="A180" s="42">
        <v>179</v>
      </c>
      <c r="B180" s="43" t="s">
        <v>830</v>
      </c>
      <c r="C180" s="42">
        <v>2024</v>
      </c>
      <c r="D180" s="42" t="s">
        <v>368</v>
      </c>
      <c r="E180" s="43" t="s">
        <v>54</v>
      </c>
      <c r="F180" s="43" t="s">
        <v>831</v>
      </c>
      <c r="G180" s="42" t="s">
        <v>371</v>
      </c>
      <c r="H180" s="44" t="s">
        <v>372</v>
      </c>
      <c r="I180" s="43" t="s">
        <v>401</v>
      </c>
      <c r="J180" s="43" t="s">
        <v>374</v>
      </c>
      <c r="K180" s="45">
        <v>18750000</v>
      </c>
      <c r="L180" s="45">
        <v>150000000</v>
      </c>
      <c r="M180" s="46">
        <f t="shared" si="17"/>
        <v>168750000</v>
      </c>
      <c r="N180" s="47">
        <v>45642</v>
      </c>
      <c r="O180" s="48">
        <v>46264</v>
      </c>
      <c r="P180" s="44" t="s">
        <v>375</v>
      </c>
      <c r="Q180" s="42" t="s">
        <v>376</v>
      </c>
      <c r="R180" s="49" t="s">
        <v>377</v>
      </c>
      <c r="S180" s="49" t="s">
        <v>377</v>
      </c>
      <c r="T180" s="46">
        <v>141750000</v>
      </c>
      <c r="U180" s="45">
        <v>0</v>
      </c>
      <c r="V180" s="46">
        <f t="shared" si="18"/>
        <v>141750000</v>
      </c>
      <c r="W180" s="50">
        <f t="shared" si="19"/>
        <v>0</v>
      </c>
      <c r="X180" s="44" t="str">
        <f t="shared" si="14"/>
        <v>JUNTA DE ACCION COMUNAL DE VEREDA EL RAMAL CGTO. DE URIBE</v>
      </c>
      <c r="Y180" s="44" t="s">
        <v>379</v>
      </c>
      <c r="Z180" s="46">
        <f t="shared" si="15"/>
        <v>168750000</v>
      </c>
      <c r="AA180" s="46">
        <f t="shared" si="16"/>
        <v>160500000</v>
      </c>
      <c r="AB180" s="43" t="s">
        <v>156</v>
      </c>
      <c r="AC180" s="42" t="s">
        <v>380</v>
      </c>
      <c r="AD180" s="51">
        <v>0</v>
      </c>
      <c r="AE180" s="51">
        <v>0</v>
      </c>
      <c r="AF180" s="51">
        <f t="shared" si="20"/>
        <v>0</v>
      </c>
      <c r="AG180" s="42"/>
      <c r="AI180" s="63"/>
      <c r="AJ180" s="63"/>
      <c r="AK180" s="63"/>
      <c r="AL180" s="63"/>
      <c r="AM180" s="63"/>
      <c r="AN180" s="63"/>
      <c r="AO180" s="63"/>
    </row>
    <row r="181" spans="1:42" ht="65.25" customHeight="1">
      <c r="A181" s="42">
        <v>180</v>
      </c>
      <c r="B181" s="43" t="s">
        <v>832</v>
      </c>
      <c r="C181" s="42">
        <v>2024</v>
      </c>
      <c r="D181" s="42" t="s">
        <v>368</v>
      </c>
      <c r="E181" s="43" t="s">
        <v>50</v>
      </c>
      <c r="F181" s="43" t="s">
        <v>833</v>
      </c>
      <c r="G181" s="42" t="s">
        <v>371</v>
      </c>
      <c r="H181" s="44" t="s">
        <v>372</v>
      </c>
      <c r="I181" s="43" t="s">
        <v>398</v>
      </c>
      <c r="J181" s="43" t="s">
        <v>374</v>
      </c>
      <c r="K181" s="45">
        <v>18750000</v>
      </c>
      <c r="L181" s="45">
        <v>150000000</v>
      </c>
      <c r="M181" s="46">
        <f t="shared" si="17"/>
        <v>168750000</v>
      </c>
      <c r="N181" s="47">
        <v>45657</v>
      </c>
      <c r="O181" s="48">
        <v>46264</v>
      </c>
      <c r="P181" s="44" t="s">
        <v>375</v>
      </c>
      <c r="Q181" s="42" t="s">
        <v>376</v>
      </c>
      <c r="R181" s="54" t="s">
        <v>461</v>
      </c>
      <c r="S181" s="49" t="s">
        <v>377</v>
      </c>
      <c r="T181" s="46">
        <v>141750000</v>
      </c>
      <c r="U181" s="45">
        <v>89818205.599999994</v>
      </c>
      <c r="V181" s="46">
        <f t="shared" si="18"/>
        <v>51931794.400000006</v>
      </c>
      <c r="W181" s="50">
        <f t="shared" si="19"/>
        <v>0.633638134744268</v>
      </c>
      <c r="X181" s="44" t="str">
        <f t="shared" si="14"/>
        <v>JUNTA DE ACCION COMUNAL VEREDA CAMPOALGRE GUANGUBIO</v>
      </c>
      <c r="Y181" s="44" t="s">
        <v>379</v>
      </c>
      <c r="Z181" s="46">
        <f t="shared" si="15"/>
        <v>168750000</v>
      </c>
      <c r="AA181" s="46">
        <f t="shared" si="16"/>
        <v>70681794.400000006</v>
      </c>
      <c r="AB181" s="43" t="s">
        <v>156</v>
      </c>
      <c r="AC181" s="42" t="s">
        <v>380</v>
      </c>
      <c r="AD181" s="51">
        <v>0</v>
      </c>
      <c r="AE181" s="51">
        <v>0</v>
      </c>
      <c r="AF181" s="51">
        <f t="shared" si="20"/>
        <v>0</v>
      </c>
      <c r="AG181" s="42"/>
    </row>
    <row r="182" spans="1:42" ht="65.25" customHeight="1">
      <c r="A182" s="42">
        <v>181</v>
      </c>
      <c r="B182" s="53" t="s">
        <v>834</v>
      </c>
      <c r="C182" s="42">
        <v>2024</v>
      </c>
      <c r="D182" s="42" t="s">
        <v>475</v>
      </c>
      <c r="E182" s="43" t="s">
        <v>64</v>
      </c>
      <c r="F182" s="43" t="s">
        <v>835</v>
      </c>
      <c r="G182" s="42" t="s">
        <v>371</v>
      </c>
      <c r="H182" s="44" t="s">
        <v>372</v>
      </c>
      <c r="I182" s="54" t="s">
        <v>425</v>
      </c>
      <c r="J182" s="43" t="s">
        <v>374</v>
      </c>
      <c r="K182" s="45">
        <v>18750000</v>
      </c>
      <c r="L182" s="45">
        <v>150000000</v>
      </c>
      <c r="M182" s="46">
        <f t="shared" si="17"/>
        <v>168750000</v>
      </c>
      <c r="N182" s="47">
        <v>45646</v>
      </c>
      <c r="O182" s="48">
        <v>46264</v>
      </c>
      <c r="P182" s="44" t="s">
        <v>375</v>
      </c>
      <c r="Q182" s="42"/>
      <c r="R182" s="49" t="s">
        <v>388</v>
      </c>
      <c r="S182" s="49" t="s">
        <v>388</v>
      </c>
      <c r="T182" s="46">
        <v>141750000</v>
      </c>
      <c r="U182" s="45">
        <v>0</v>
      </c>
      <c r="V182" s="46">
        <f t="shared" si="18"/>
        <v>141750000</v>
      </c>
      <c r="W182" s="50">
        <f t="shared" si="19"/>
        <v>0</v>
      </c>
      <c r="X182" s="44" t="str">
        <f t="shared" si="14"/>
        <v>JUNTA DE ACCIÓN COMUNAL DE PLAYA RICA</v>
      </c>
      <c r="Y182" s="44" t="s">
        <v>379</v>
      </c>
      <c r="Z182" s="46">
        <f t="shared" si="15"/>
        <v>168750000</v>
      </c>
      <c r="AA182" s="46">
        <f t="shared" si="16"/>
        <v>160500000</v>
      </c>
      <c r="AB182" s="43" t="s">
        <v>156</v>
      </c>
      <c r="AC182" s="42" t="s">
        <v>380</v>
      </c>
      <c r="AD182" s="51">
        <v>0</v>
      </c>
      <c r="AE182" s="51">
        <v>0</v>
      </c>
      <c r="AF182" s="51">
        <f t="shared" si="20"/>
        <v>0</v>
      </c>
      <c r="AG182" s="42"/>
    </row>
    <row r="183" spans="1:42" ht="65.25" customHeight="1">
      <c r="A183" s="42">
        <v>182</v>
      </c>
      <c r="B183" s="43" t="s">
        <v>836</v>
      </c>
      <c r="C183" s="42">
        <v>2024</v>
      </c>
      <c r="D183" s="42" t="s">
        <v>604</v>
      </c>
      <c r="E183" s="43" t="s">
        <v>605</v>
      </c>
      <c r="F183" s="43" t="s">
        <v>837</v>
      </c>
      <c r="G183" s="42" t="s">
        <v>371</v>
      </c>
      <c r="H183" s="44" t="s">
        <v>372</v>
      </c>
      <c r="I183" s="43" t="s">
        <v>496</v>
      </c>
      <c r="J183" s="43" t="s">
        <v>374</v>
      </c>
      <c r="K183" s="45">
        <v>18750000</v>
      </c>
      <c r="L183" s="45">
        <v>150000000</v>
      </c>
      <c r="M183" s="46">
        <f t="shared" si="17"/>
        <v>168750000</v>
      </c>
      <c r="N183" s="47">
        <v>45645</v>
      </c>
      <c r="O183" s="48">
        <v>46264</v>
      </c>
      <c r="P183" s="44" t="s">
        <v>375</v>
      </c>
      <c r="Q183" s="42" t="s">
        <v>607</v>
      </c>
      <c r="R183" s="49" t="s">
        <v>388</v>
      </c>
      <c r="S183" s="49" t="s">
        <v>388</v>
      </c>
      <c r="T183" s="46">
        <v>141750000</v>
      </c>
      <c r="U183" s="45">
        <v>0</v>
      </c>
      <c r="V183" s="46">
        <f t="shared" si="18"/>
        <v>141750000</v>
      </c>
      <c r="W183" s="50">
        <f t="shared" si="19"/>
        <v>0</v>
      </c>
      <c r="X183" s="44" t="str">
        <f t="shared" si="14"/>
        <v>JUNTA DE ACCION COMUNAL DE LA INSPECCION DE MATIYURE</v>
      </c>
      <c r="Y183" s="44" t="s">
        <v>379</v>
      </c>
      <c r="Z183" s="46">
        <f t="shared" si="15"/>
        <v>168750000</v>
      </c>
      <c r="AA183" s="46">
        <f t="shared" si="16"/>
        <v>160500000</v>
      </c>
      <c r="AB183" s="43" t="s">
        <v>156</v>
      </c>
      <c r="AC183" s="42" t="s">
        <v>380</v>
      </c>
      <c r="AD183" s="51">
        <v>0</v>
      </c>
      <c r="AE183" s="51">
        <v>0</v>
      </c>
      <c r="AF183" s="51">
        <f t="shared" si="20"/>
        <v>0</v>
      </c>
      <c r="AG183" s="42"/>
    </row>
    <row r="184" spans="1:42" ht="65.25" customHeight="1">
      <c r="A184" s="42">
        <v>183</v>
      </c>
      <c r="B184" s="43" t="s">
        <v>838</v>
      </c>
      <c r="C184" s="42">
        <v>2024</v>
      </c>
      <c r="D184" s="42" t="s">
        <v>34</v>
      </c>
      <c r="E184" s="43" t="s">
        <v>659</v>
      </c>
      <c r="F184" s="43" t="s">
        <v>839</v>
      </c>
      <c r="G184" s="42" t="s">
        <v>371</v>
      </c>
      <c r="H184" s="44" t="s">
        <v>372</v>
      </c>
      <c r="I184" s="43" t="s">
        <v>415</v>
      </c>
      <c r="J184" s="43" t="s">
        <v>374</v>
      </c>
      <c r="K184" s="45">
        <v>18750000</v>
      </c>
      <c r="L184" s="45">
        <v>150000000</v>
      </c>
      <c r="M184" s="46">
        <f t="shared" si="17"/>
        <v>168750000</v>
      </c>
      <c r="N184" s="47">
        <v>45653</v>
      </c>
      <c r="O184" s="48">
        <v>46264</v>
      </c>
      <c r="P184" s="44" t="s">
        <v>375</v>
      </c>
      <c r="Q184" s="42" t="s">
        <v>376</v>
      </c>
      <c r="R184" s="49" t="s">
        <v>388</v>
      </c>
      <c r="S184" s="49" t="s">
        <v>388</v>
      </c>
      <c r="T184" s="46">
        <v>141750000</v>
      </c>
      <c r="U184" s="45">
        <v>0</v>
      </c>
      <c r="V184" s="46">
        <f t="shared" si="18"/>
        <v>141750000</v>
      </c>
      <c r="W184" s="50">
        <f t="shared" si="19"/>
        <v>0</v>
      </c>
      <c r="X184" s="44" t="str">
        <f t="shared" si="14"/>
        <v>JUNTA DE ACCION COMUNAL VEREDA LA PALMIRA</v>
      </c>
      <c r="Y184" s="44" t="s">
        <v>379</v>
      </c>
      <c r="Z184" s="46">
        <f t="shared" si="15"/>
        <v>168750000</v>
      </c>
      <c r="AA184" s="46">
        <f t="shared" si="16"/>
        <v>160500000</v>
      </c>
      <c r="AB184" s="43" t="s">
        <v>156</v>
      </c>
      <c r="AC184" s="42" t="s">
        <v>380</v>
      </c>
      <c r="AD184" s="51">
        <v>0</v>
      </c>
      <c r="AE184" s="51">
        <v>0</v>
      </c>
      <c r="AF184" s="51">
        <f t="shared" si="20"/>
        <v>0</v>
      </c>
      <c r="AG184" s="42"/>
    </row>
    <row r="185" spans="1:42" ht="65.25" customHeight="1">
      <c r="A185" s="42">
        <v>184</v>
      </c>
      <c r="B185" s="43" t="s">
        <v>840</v>
      </c>
      <c r="C185" s="42">
        <v>2024</v>
      </c>
      <c r="D185" s="42" t="s">
        <v>368</v>
      </c>
      <c r="E185" s="43" t="s">
        <v>662</v>
      </c>
      <c r="F185" s="43" t="s">
        <v>841</v>
      </c>
      <c r="G185" s="42" t="s">
        <v>371</v>
      </c>
      <c r="H185" s="44" t="s">
        <v>372</v>
      </c>
      <c r="I185" s="43" t="s">
        <v>437</v>
      </c>
      <c r="J185" s="43" t="s">
        <v>374</v>
      </c>
      <c r="K185" s="45">
        <v>18750000</v>
      </c>
      <c r="L185" s="45">
        <v>150000000</v>
      </c>
      <c r="M185" s="46">
        <f t="shared" si="17"/>
        <v>168750000</v>
      </c>
      <c r="N185" s="47">
        <v>45638</v>
      </c>
      <c r="O185" s="48">
        <v>46264</v>
      </c>
      <c r="P185" s="44" t="s">
        <v>375</v>
      </c>
      <c r="Q185" s="42" t="s">
        <v>376</v>
      </c>
      <c r="R185" s="49" t="s">
        <v>388</v>
      </c>
      <c r="S185" s="49" t="s">
        <v>388</v>
      </c>
      <c r="T185" s="46">
        <v>141750000</v>
      </c>
      <c r="U185" s="45">
        <v>0</v>
      </c>
      <c r="V185" s="46">
        <f t="shared" si="18"/>
        <v>141750000</v>
      </c>
      <c r="W185" s="50">
        <f t="shared" si="19"/>
        <v>0</v>
      </c>
      <c r="X185" s="44" t="str">
        <f t="shared" si="14"/>
        <v>JUNTA DE ACCION COMUNAL DE LA VEREDA DE VILLA NUEVA</v>
      </c>
      <c r="Y185" s="44" t="s">
        <v>379</v>
      </c>
      <c r="Z185" s="46">
        <f t="shared" si="15"/>
        <v>168750000</v>
      </c>
      <c r="AA185" s="46">
        <f t="shared" si="16"/>
        <v>160500000</v>
      </c>
      <c r="AB185" s="43" t="s">
        <v>156</v>
      </c>
      <c r="AC185" s="42" t="s">
        <v>380</v>
      </c>
      <c r="AD185" s="51">
        <v>0</v>
      </c>
      <c r="AE185" s="51">
        <v>0</v>
      </c>
      <c r="AF185" s="51">
        <f t="shared" si="20"/>
        <v>0</v>
      </c>
      <c r="AG185" s="42"/>
    </row>
    <row r="186" spans="1:42" ht="65.25" customHeight="1">
      <c r="A186" s="42">
        <v>185</v>
      </c>
      <c r="B186" s="43" t="s">
        <v>842</v>
      </c>
      <c r="C186" s="42">
        <v>2024</v>
      </c>
      <c r="D186" s="42" t="s">
        <v>368</v>
      </c>
      <c r="E186" s="43" t="s">
        <v>46</v>
      </c>
      <c r="F186" s="43" t="s">
        <v>843</v>
      </c>
      <c r="G186" s="42" t="s">
        <v>371</v>
      </c>
      <c r="H186" s="44" t="s">
        <v>372</v>
      </c>
      <c r="I186" s="43" t="s">
        <v>401</v>
      </c>
      <c r="J186" s="43" t="s">
        <v>374</v>
      </c>
      <c r="K186" s="45">
        <v>18750000</v>
      </c>
      <c r="L186" s="45">
        <v>150000000</v>
      </c>
      <c r="M186" s="46">
        <f t="shared" si="17"/>
        <v>168750000</v>
      </c>
      <c r="N186" s="47">
        <v>45646</v>
      </c>
      <c r="O186" s="48">
        <v>46264</v>
      </c>
      <c r="P186" s="44" t="s">
        <v>375</v>
      </c>
      <c r="Q186" s="42" t="s">
        <v>376</v>
      </c>
      <c r="R186" s="49" t="s">
        <v>461</v>
      </c>
      <c r="S186" s="49" t="s">
        <v>461</v>
      </c>
      <c r="T186" s="46">
        <v>141750000</v>
      </c>
      <c r="U186" s="45">
        <v>0</v>
      </c>
      <c r="V186" s="46">
        <f t="shared" si="18"/>
        <v>141750000</v>
      </c>
      <c r="W186" s="50">
        <f t="shared" si="19"/>
        <v>0</v>
      </c>
      <c r="X186" s="44" t="str">
        <f t="shared" si="14"/>
        <v>JUNTA DE ACCION COMUNAL DE LA VEREDA CASCAJAL</v>
      </c>
      <c r="Y186" s="44" t="s">
        <v>379</v>
      </c>
      <c r="Z186" s="46">
        <f t="shared" si="15"/>
        <v>168750000</v>
      </c>
      <c r="AA186" s="46">
        <f t="shared" si="16"/>
        <v>160500000</v>
      </c>
      <c r="AB186" s="43" t="s">
        <v>156</v>
      </c>
      <c r="AC186" s="42" t="s">
        <v>380</v>
      </c>
      <c r="AD186" s="51">
        <v>0</v>
      </c>
      <c r="AE186" s="51">
        <v>0</v>
      </c>
      <c r="AF186" s="51">
        <f t="shared" si="20"/>
        <v>0</v>
      </c>
      <c r="AG186" s="42"/>
      <c r="AI186" s="63"/>
      <c r="AJ186" s="63"/>
      <c r="AK186" s="63"/>
      <c r="AL186" s="63"/>
      <c r="AM186" s="63"/>
      <c r="AN186" s="63"/>
      <c r="AO186" s="63"/>
      <c r="AP186" s="63"/>
    </row>
    <row r="187" spans="1:42" ht="65.25" customHeight="1">
      <c r="A187" s="42">
        <v>186</v>
      </c>
      <c r="B187" s="43" t="s">
        <v>844</v>
      </c>
      <c r="C187" s="42">
        <v>2024</v>
      </c>
      <c r="D187" s="42" t="s">
        <v>31</v>
      </c>
      <c r="E187" s="43" t="s">
        <v>79</v>
      </c>
      <c r="F187" s="43" t="s">
        <v>845</v>
      </c>
      <c r="G187" s="42" t="s">
        <v>371</v>
      </c>
      <c r="H187" s="44" t="s">
        <v>372</v>
      </c>
      <c r="I187" s="43" t="s">
        <v>415</v>
      </c>
      <c r="J187" s="43" t="s">
        <v>374</v>
      </c>
      <c r="K187" s="45">
        <v>18750000</v>
      </c>
      <c r="L187" s="45">
        <v>150000000</v>
      </c>
      <c r="M187" s="46">
        <f t="shared" si="17"/>
        <v>168750000</v>
      </c>
      <c r="N187" s="47">
        <v>45652</v>
      </c>
      <c r="O187" s="48">
        <v>46264</v>
      </c>
      <c r="P187" s="44" t="s">
        <v>375</v>
      </c>
      <c r="Q187" s="42" t="s">
        <v>376</v>
      </c>
      <c r="R187" s="49" t="s">
        <v>377</v>
      </c>
      <c r="S187" s="49" t="s">
        <v>377</v>
      </c>
      <c r="T187" s="46">
        <v>141750000</v>
      </c>
      <c r="U187" s="45">
        <v>0</v>
      </c>
      <c r="V187" s="46">
        <f t="shared" si="18"/>
        <v>141750000</v>
      </c>
      <c r="W187" s="50">
        <f t="shared" si="19"/>
        <v>0</v>
      </c>
      <c r="X187" s="44" t="str">
        <f t="shared" si="14"/>
        <v>JUNTA DE ACCION COMUNAL VEREDA EL EDEN</v>
      </c>
      <c r="Y187" s="44" t="s">
        <v>379</v>
      </c>
      <c r="Z187" s="46">
        <f t="shared" si="15"/>
        <v>168750000</v>
      </c>
      <c r="AA187" s="46">
        <f t="shared" si="16"/>
        <v>160500000</v>
      </c>
      <c r="AB187" s="43" t="s">
        <v>156</v>
      </c>
      <c r="AC187" s="42" t="s">
        <v>380</v>
      </c>
      <c r="AD187" s="51">
        <v>0</v>
      </c>
      <c r="AE187" s="51">
        <v>0</v>
      </c>
      <c r="AF187" s="51">
        <f t="shared" si="20"/>
        <v>0</v>
      </c>
      <c r="AG187" s="42"/>
    </row>
    <row r="188" spans="1:42" ht="65.25" customHeight="1">
      <c r="A188" s="42">
        <v>187</v>
      </c>
      <c r="B188" s="43" t="s">
        <v>846</v>
      </c>
      <c r="C188" s="42">
        <v>2024</v>
      </c>
      <c r="D188" s="42" t="s">
        <v>385</v>
      </c>
      <c r="E188" s="43" t="s">
        <v>72</v>
      </c>
      <c r="F188" s="43" t="s">
        <v>847</v>
      </c>
      <c r="G188" s="42" t="s">
        <v>371</v>
      </c>
      <c r="H188" s="44" t="s">
        <v>372</v>
      </c>
      <c r="I188" s="43" t="s">
        <v>387</v>
      </c>
      <c r="J188" s="43" t="s">
        <v>374</v>
      </c>
      <c r="K188" s="45">
        <v>18750000</v>
      </c>
      <c r="L188" s="45">
        <v>150000000</v>
      </c>
      <c r="M188" s="46">
        <f t="shared" si="17"/>
        <v>168750000</v>
      </c>
      <c r="N188" s="47">
        <v>45656</v>
      </c>
      <c r="O188" s="48">
        <v>46295</v>
      </c>
      <c r="P188" s="44" t="s">
        <v>431</v>
      </c>
      <c r="Q188" s="42" t="s">
        <v>376</v>
      </c>
      <c r="R188" s="49" t="s">
        <v>377</v>
      </c>
      <c r="S188" s="49" t="s">
        <v>377</v>
      </c>
      <c r="T188" s="46">
        <v>141750000</v>
      </c>
      <c r="U188" s="45">
        <v>0</v>
      </c>
      <c r="V188" s="46">
        <f t="shared" si="18"/>
        <v>141750000</v>
      </c>
      <c r="W188" s="50">
        <f t="shared" si="19"/>
        <v>0</v>
      </c>
      <c r="X188" s="44" t="str">
        <f t="shared" si="14"/>
        <v>JUNTA DE ACCION COMUNAL DE LA VEREDA NUEVA ETAPA</v>
      </c>
      <c r="Y188" s="44" t="s">
        <v>379</v>
      </c>
      <c r="Z188" s="46">
        <f t="shared" si="15"/>
        <v>168750000</v>
      </c>
      <c r="AA188" s="46">
        <f t="shared" si="16"/>
        <v>160500000</v>
      </c>
      <c r="AB188" s="43" t="s">
        <v>156</v>
      </c>
      <c r="AC188" s="42" t="s">
        <v>380</v>
      </c>
      <c r="AD188" s="51">
        <v>0</v>
      </c>
      <c r="AE188" s="51">
        <v>0</v>
      </c>
      <c r="AF188" s="51">
        <f t="shared" si="20"/>
        <v>0</v>
      </c>
      <c r="AG188" s="42"/>
    </row>
    <row r="189" spans="1:42">
      <c r="R189" s="66"/>
      <c r="S189" s="66"/>
    </row>
    <row r="190" spans="1:42">
      <c r="R190" s="66"/>
      <c r="S190" s="66"/>
    </row>
    <row r="191" spans="1:42">
      <c r="R191" s="66"/>
      <c r="S191" s="66"/>
    </row>
    <row r="192" spans="1:42">
      <c r="R192" s="66"/>
      <c r="S192" s="66"/>
    </row>
    <row r="193" spans="2:4">
      <c r="B193" s="68"/>
      <c r="D193" s="68"/>
    </row>
    <row r="194" spans="2:4">
      <c r="B194" s="68"/>
      <c r="D194" s="68"/>
    </row>
    <row r="195" spans="2:4">
      <c r="B195" s="68"/>
      <c r="D195" s="68"/>
    </row>
    <row r="196" spans="2:4">
      <c r="B196" s="68"/>
      <c r="D196" s="68"/>
    </row>
    <row r="197" spans="2:4">
      <c r="B197" s="68"/>
      <c r="D197" s="68"/>
    </row>
    <row r="198" spans="2:4">
      <c r="B198" s="68"/>
      <c r="D198" s="68"/>
    </row>
    <row r="199" spans="2:4">
      <c r="B199" s="68"/>
      <c r="D199" s="68"/>
    </row>
  </sheetData>
  <autoFilter ref="A1:BC199" xr:uid="{A3A45D73-FF29-41DD-A0A9-D5F6F554F0CE}">
    <filterColumn colId="1">
      <filters>
        <filter val="COS-1043-2024"/>
      </filters>
    </filterColumn>
    <filterColumn colId="3">
      <filters>
        <filter val="BOLIVAR"/>
        <filter val="BOLÍVAR"/>
      </filters>
    </filterColumn>
  </autoFilter>
  <conditionalFormatting sqref="Y2:Y188">
    <cfRule type="cellIs" dxfId="8" priority="7" operator="equal">
      <formula>"FALTA DOCUMENTOS"</formula>
    </cfRule>
    <cfRule type="cellIs" dxfId="7" priority="8" operator="equal">
      <formula>"CUMPLE"</formula>
    </cfRule>
    <cfRule type="cellIs" dxfId="6" priority="9" operator="equal">
      <formula>"NO CUMPLE"</formula>
    </cfRule>
  </conditionalFormatting>
  <conditionalFormatting sqref="AD7:AE7 AD35:AE35 AD40:AE40 AD83:AE83">
    <cfRule type="cellIs" dxfId="5" priority="4" operator="equal">
      <formula>"FALTA DOCUMENTOS"</formula>
    </cfRule>
    <cfRule type="cellIs" dxfId="4" priority="5" operator="equal">
      <formula>"CUMPLE"</formula>
    </cfRule>
    <cfRule type="cellIs" dxfId="3" priority="6" operator="equal">
      <formula>"NO CUMPLE"</formula>
    </cfRule>
  </conditionalFormatting>
  <conditionalFormatting sqref="AF2:AF188">
    <cfRule type="cellIs" dxfId="2" priority="1" operator="equal">
      <formula>"FALTA DOCUMENTOS"</formula>
    </cfRule>
    <cfRule type="cellIs" dxfId="1" priority="2" operator="equal">
      <formula>"CUMPLE"</formula>
    </cfRule>
    <cfRule type="cellIs" dxfId="0" priority="3" operator="equal">
      <formula>"NO CUMPLE"</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8B06B-9B2F-4E8F-8CAB-0177D4342B95}">
  <dimension ref="A1:R38"/>
  <sheetViews>
    <sheetView tabSelected="1" topLeftCell="I1" workbookViewId="0">
      <selection activeCell="Q3" sqref="Q3:Q4"/>
    </sheetView>
  </sheetViews>
  <sheetFormatPr baseColWidth="10" defaultRowHeight="15"/>
  <cols>
    <col min="1" max="1" width="13.28515625" customWidth="1"/>
    <col min="2" max="2" width="36.5703125" customWidth="1"/>
    <col min="3" max="3" width="18.5703125" customWidth="1"/>
    <col min="4" max="4" width="21.7109375" customWidth="1"/>
    <col min="5" max="5" width="29.7109375" customWidth="1"/>
    <col min="6" max="6" width="26.140625" customWidth="1"/>
    <col min="7" max="7" width="19.28515625" customWidth="1"/>
    <col min="8" max="8" width="45.5703125" customWidth="1"/>
    <col min="9" max="9" width="19.28515625" customWidth="1"/>
    <col min="10" max="10" width="30.42578125" customWidth="1"/>
    <col min="11" max="11" width="16.42578125" customWidth="1"/>
    <col min="12" max="12" width="17.28515625" customWidth="1"/>
    <col min="13" max="13" width="15.140625" customWidth="1"/>
    <col min="14" max="14" width="18.140625" customWidth="1"/>
    <col min="15" max="15" width="15.140625" hidden="1" customWidth="1"/>
    <col min="16" max="16" width="17.85546875" customWidth="1"/>
    <col min="17" max="17" width="23.7109375" hidden="1" customWidth="1"/>
    <col min="18" max="18" width="31.28515625" customWidth="1"/>
  </cols>
  <sheetData>
    <row r="1" spans="1:18">
      <c r="A1" s="22" t="s">
        <v>18</v>
      </c>
      <c r="B1" s="22"/>
      <c r="C1" s="22"/>
      <c r="D1" s="22"/>
      <c r="E1" s="22"/>
      <c r="F1" s="22"/>
      <c r="G1" s="22"/>
      <c r="H1" s="22"/>
      <c r="I1" s="22"/>
      <c r="J1" s="22"/>
      <c r="K1" s="22"/>
      <c r="L1" s="22"/>
      <c r="M1" s="22"/>
      <c r="N1" s="22"/>
      <c r="O1" s="22"/>
      <c r="P1" s="22"/>
      <c r="Q1" s="22"/>
      <c r="R1" s="22"/>
    </row>
    <row r="2" spans="1:18" ht="15.75" thickBot="1">
      <c r="A2" s="23"/>
      <c r="B2" s="23"/>
      <c r="C2" s="23"/>
      <c r="D2" s="23"/>
      <c r="E2" s="23"/>
      <c r="F2" s="23"/>
      <c r="G2" s="23"/>
      <c r="H2" s="23"/>
      <c r="I2" s="23"/>
      <c r="J2" s="23"/>
      <c r="K2" s="23"/>
      <c r="L2" s="23"/>
      <c r="M2" s="23"/>
      <c r="N2" s="23"/>
      <c r="O2" s="23"/>
      <c r="P2" s="23"/>
      <c r="Q2" s="23"/>
      <c r="R2" s="23"/>
    </row>
    <row r="3" spans="1:18">
      <c r="A3" s="20" t="s">
        <v>17</v>
      </c>
      <c r="B3" s="20" t="s">
        <v>0</v>
      </c>
      <c r="C3" s="20" t="s">
        <v>1</v>
      </c>
      <c r="D3" s="20" t="s">
        <v>2</v>
      </c>
      <c r="E3" s="34" t="s">
        <v>3</v>
      </c>
      <c r="F3" s="36" t="s">
        <v>4</v>
      </c>
      <c r="G3" s="18" t="s">
        <v>5</v>
      </c>
      <c r="H3" s="28" t="s">
        <v>9</v>
      </c>
      <c r="I3" s="28" t="s">
        <v>14</v>
      </c>
      <c r="J3" s="32" t="s">
        <v>12</v>
      </c>
      <c r="K3" s="24" t="s">
        <v>11</v>
      </c>
      <c r="L3" s="24" t="s">
        <v>6</v>
      </c>
      <c r="M3" s="24" t="s">
        <v>7</v>
      </c>
      <c r="N3" s="26" t="s">
        <v>8</v>
      </c>
      <c r="O3" s="26" t="s">
        <v>10</v>
      </c>
      <c r="P3" s="28" t="s">
        <v>13</v>
      </c>
      <c r="Q3" s="28" t="s">
        <v>16</v>
      </c>
      <c r="R3" s="26" t="s">
        <v>15</v>
      </c>
    </row>
    <row r="4" spans="1:18">
      <c r="A4" s="21"/>
      <c r="B4" s="21" t="s">
        <v>0</v>
      </c>
      <c r="C4" s="21" t="s">
        <v>1</v>
      </c>
      <c r="D4" s="21"/>
      <c r="E4" s="35"/>
      <c r="F4" s="37"/>
      <c r="G4" s="19"/>
      <c r="H4" s="29"/>
      <c r="I4" s="29"/>
      <c r="J4" s="33"/>
      <c r="K4" s="25"/>
      <c r="L4" s="25"/>
      <c r="M4" s="25"/>
      <c r="N4" s="27"/>
      <c r="O4" s="27"/>
      <c r="P4" s="29"/>
      <c r="Q4" s="29"/>
      <c r="R4" s="27"/>
    </row>
    <row r="5" spans="1:18" ht="75">
      <c r="A5" s="69">
        <v>2025</v>
      </c>
      <c r="B5" s="70" t="s">
        <v>848</v>
      </c>
      <c r="C5" s="69">
        <v>202300000000203</v>
      </c>
      <c r="D5" s="70" t="s">
        <v>22</v>
      </c>
      <c r="E5" s="70" t="s">
        <v>38</v>
      </c>
      <c r="F5" s="70" t="s">
        <v>849</v>
      </c>
      <c r="G5" s="70" t="s">
        <v>850</v>
      </c>
      <c r="H5" s="70" t="s">
        <v>851</v>
      </c>
      <c r="I5" s="70" t="s">
        <v>852</v>
      </c>
      <c r="J5" s="70" t="s">
        <v>853</v>
      </c>
      <c r="K5" s="71">
        <v>0</v>
      </c>
      <c r="L5" s="72" t="s">
        <v>371</v>
      </c>
      <c r="M5" s="72">
        <v>46003</v>
      </c>
      <c r="N5" s="72">
        <v>46387</v>
      </c>
      <c r="O5" s="73"/>
      <c r="P5" s="70" t="s">
        <v>854</v>
      </c>
      <c r="Q5" s="73"/>
      <c r="R5" s="74" t="s">
        <v>855</v>
      </c>
    </row>
    <row r="6" spans="1:18" ht="75">
      <c r="A6" s="69">
        <v>2025</v>
      </c>
      <c r="B6" s="70" t="s">
        <v>848</v>
      </c>
      <c r="C6" s="69">
        <v>202300000000203</v>
      </c>
      <c r="D6" s="70" t="s">
        <v>30</v>
      </c>
      <c r="E6" s="70" t="s">
        <v>856</v>
      </c>
      <c r="F6" s="70" t="s">
        <v>849</v>
      </c>
      <c r="G6" s="70" t="s">
        <v>850</v>
      </c>
      <c r="H6" s="70" t="s">
        <v>851</v>
      </c>
      <c r="I6" s="70" t="s">
        <v>857</v>
      </c>
      <c r="J6" s="70" t="s">
        <v>858</v>
      </c>
      <c r="K6" s="71">
        <v>0</v>
      </c>
      <c r="L6" s="72" t="s">
        <v>371</v>
      </c>
      <c r="M6" s="72">
        <v>46003</v>
      </c>
      <c r="N6" s="72">
        <v>46387</v>
      </c>
      <c r="O6" s="73"/>
      <c r="P6" s="70" t="s">
        <v>859</v>
      </c>
      <c r="Q6" s="73"/>
      <c r="R6" s="74" t="s">
        <v>855</v>
      </c>
    </row>
    <row r="7" spans="1:18" ht="75">
      <c r="A7" s="69">
        <v>2025</v>
      </c>
      <c r="B7" s="70" t="s">
        <v>848</v>
      </c>
      <c r="C7" s="69">
        <v>202300000000203</v>
      </c>
      <c r="D7" s="70" t="s">
        <v>600</v>
      </c>
      <c r="E7" s="70" t="s">
        <v>601</v>
      </c>
      <c r="F7" s="70" t="s">
        <v>849</v>
      </c>
      <c r="G7" s="70" t="s">
        <v>850</v>
      </c>
      <c r="H7" s="70" t="s">
        <v>851</v>
      </c>
      <c r="I7" s="70" t="s">
        <v>860</v>
      </c>
      <c r="J7" s="70" t="s">
        <v>861</v>
      </c>
      <c r="K7" s="71">
        <v>0</v>
      </c>
      <c r="L7" s="72" t="s">
        <v>371</v>
      </c>
      <c r="M7" s="72">
        <v>46003</v>
      </c>
      <c r="N7" s="72">
        <v>46387</v>
      </c>
      <c r="O7" s="73"/>
      <c r="P7" s="70" t="s">
        <v>862</v>
      </c>
      <c r="Q7" s="73"/>
      <c r="R7" s="74" t="s">
        <v>863</v>
      </c>
    </row>
    <row r="8" spans="1:18" ht="75">
      <c r="A8" s="69">
        <v>2025</v>
      </c>
      <c r="B8" s="70" t="s">
        <v>848</v>
      </c>
      <c r="C8" s="69">
        <v>202300000000203</v>
      </c>
      <c r="D8" s="70" t="s">
        <v>30</v>
      </c>
      <c r="E8" s="70" t="s">
        <v>66</v>
      </c>
      <c r="F8" s="70" t="s">
        <v>849</v>
      </c>
      <c r="G8" s="70" t="s">
        <v>850</v>
      </c>
      <c r="H8" s="70" t="s">
        <v>851</v>
      </c>
      <c r="I8" s="70" t="s">
        <v>864</v>
      </c>
      <c r="J8" s="70" t="s">
        <v>865</v>
      </c>
      <c r="K8" s="71">
        <v>0</v>
      </c>
      <c r="L8" s="72" t="s">
        <v>371</v>
      </c>
      <c r="M8" s="72">
        <v>46003</v>
      </c>
      <c r="N8" s="72">
        <v>46387</v>
      </c>
      <c r="O8" s="75"/>
      <c r="P8" s="70" t="s">
        <v>866</v>
      </c>
      <c r="Q8" s="75"/>
      <c r="R8" s="74" t="s">
        <v>855</v>
      </c>
    </row>
    <row r="9" spans="1:18" ht="75">
      <c r="A9" s="69">
        <v>2025</v>
      </c>
      <c r="B9" s="70" t="s">
        <v>848</v>
      </c>
      <c r="C9" s="69">
        <v>202300000000203</v>
      </c>
      <c r="D9" s="70" t="s">
        <v>27</v>
      </c>
      <c r="E9" s="70" t="s">
        <v>61</v>
      </c>
      <c r="F9" s="70" t="s">
        <v>849</v>
      </c>
      <c r="G9" s="70" t="s">
        <v>850</v>
      </c>
      <c r="H9" s="70" t="s">
        <v>851</v>
      </c>
      <c r="I9" s="70" t="s">
        <v>867</v>
      </c>
      <c r="J9" s="70" t="s">
        <v>868</v>
      </c>
      <c r="K9" s="71">
        <v>0</v>
      </c>
      <c r="L9" s="72" t="s">
        <v>371</v>
      </c>
      <c r="M9" s="72">
        <v>46003</v>
      </c>
      <c r="N9" s="72">
        <v>46387</v>
      </c>
      <c r="O9" s="76"/>
      <c r="P9" s="70" t="s">
        <v>869</v>
      </c>
      <c r="Q9" s="76"/>
      <c r="R9" s="74" t="s">
        <v>855</v>
      </c>
    </row>
    <row r="10" spans="1:18" ht="75">
      <c r="A10" s="69">
        <v>2025</v>
      </c>
      <c r="B10" s="70" t="s">
        <v>848</v>
      </c>
      <c r="C10" s="69">
        <v>202300000000203</v>
      </c>
      <c r="D10" s="70" t="s">
        <v>368</v>
      </c>
      <c r="E10" s="70" t="s">
        <v>46</v>
      </c>
      <c r="F10" s="70" t="s">
        <v>849</v>
      </c>
      <c r="G10" s="70" t="s">
        <v>850</v>
      </c>
      <c r="H10" s="70" t="s">
        <v>851</v>
      </c>
      <c r="I10" s="70" t="s">
        <v>870</v>
      </c>
      <c r="J10" s="70" t="s">
        <v>871</v>
      </c>
      <c r="K10" s="71">
        <v>0</v>
      </c>
      <c r="L10" s="72" t="s">
        <v>371</v>
      </c>
      <c r="M10" s="72">
        <v>46007</v>
      </c>
      <c r="N10" s="72">
        <v>46387</v>
      </c>
      <c r="O10" s="73"/>
      <c r="P10" s="70" t="s">
        <v>872</v>
      </c>
      <c r="Q10" s="73"/>
      <c r="R10" s="74" t="s">
        <v>855</v>
      </c>
    </row>
    <row r="11" spans="1:18" ht="75">
      <c r="A11" s="69">
        <v>2025</v>
      </c>
      <c r="B11" s="70" t="s">
        <v>848</v>
      </c>
      <c r="C11" s="69">
        <v>202300000000203</v>
      </c>
      <c r="D11" s="70" t="s">
        <v>873</v>
      </c>
      <c r="E11" s="70" t="s">
        <v>874</v>
      </c>
      <c r="F11" s="70" t="s">
        <v>849</v>
      </c>
      <c r="G11" s="70" t="s">
        <v>850</v>
      </c>
      <c r="H11" s="70" t="s">
        <v>851</v>
      </c>
      <c r="I11" s="70" t="s">
        <v>875</v>
      </c>
      <c r="J11" s="70" t="s">
        <v>876</v>
      </c>
      <c r="K11" s="71">
        <v>0</v>
      </c>
      <c r="L11" s="72" t="s">
        <v>371</v>
      </c>
      <c r="M11" s="72">
        <v>46007</v>
      </c>
      <c r="N11" s="72">
        <v>46387</v>
      </c>
      <c r="O11" s="73"/>
      <c r="P11" s="70" t="s">
        <v>877</v>
      </c>
      <c r="Q11" s="73"/>
      <c r="R11" s="74" t="s">
        <v>878</v>
      </c>
    </row>
    <row r="12" spans="1:18" ht="75">
      <c r="A12" s="69">
        <v>2025</v>
      </c>
      <c r="B12" s="70" t="s">
        <v>848</v>
      </c>
      <c r="C12" s="69">
        <v>202300000000203</v>
      </c>
      <c r="D12" s="70" t="s">
        <v>34</v>
      </c>
      <c r="E12" s="70" t="s">
        <v>76</v>
      </c>
      <c r="F12" s="70" t="s">
        <v>849</v>
      </c>
      <c r="G12" s="70" t="s">
        <v>850</v>
      </c>
      <c r="H12" s="70" t="s">
        <v>851</v>
      </c>
      <c r="I12" s="70" t="s">
        <v>879</v>
      </c>
      <c r="J12" s="70" t="s">
        <v>880</v>
      </c>
      <c r="K12" s="71">
        <v>0</v>
      </c>
      <c r="L12" s="72" t="s">
        <v>371</v>
      </c>
      <c r="M12" s="72">
        <v>46003</v>
      </c>
      <c r="N12" s="72">
        <v>46387</v>
      </c>
      <c r="O12" s="75"/>
      <c r="P12" s="70" t="s">
        <v>881</v>
      </c>
      <c r="Q12" s="75"/>
      <c r="R12" s="74" t="s">
        <v>878</v>
      </c>
    </row>
    <row r="13" spans="1:18" ht="90">
      <c r="A13" s="69">
        <v>2025</v>
      </c>
      <c r="B13" s="70" t="s">
        <v>848</v>
      </c>
      <c r="C13" s="69">
        <v>202300000000203</v>
      </c>
      <c r="D13" s="70" t="s">
        <v>34</v>
      </c>
      <c r="E13" s="70" t="s">
        <v>882</v>
      </c>
      <c r="F13" s="70" t="s">
        <v>849</v>
      </c>
      <c r="G13" s="70" t="s">
        <v>850</v>
      </c>
      <c r="H13" s="70" t="s">
        <v>851</v>
      </c>
      <c r="I13" s="70" t="s">
        <v>883</v>
      </c>
      <c r="J13" s="70" t="s">
        <v>884</v>
      </c>
      <c r="K13" s="71">
        <v>0</v>
      </c>
      <c r="L13" s="72" t="s">
        <v>371</v>
      </c>
      <c r="M13" s="72">
        <v>46003</v>
      </c>
      <c r="N13" s="72">
        <v>46387</v>
      </c>
      <c r="O13" s="76"/>
      <c r="P13" s="70" t="s">
        <v>885</v>
      </c>
      <c r="Q13" s="76"/>
      <c r="R13" s="74" t="s">
        <v>855</v>
      </c>
    </row>
    <row r="14" spans="1:18" ht="75">
      <c r="A14" s="69">
        <v>2025</v>
      </c>
      <c r="B14" s="70" t="s">
        <v>848</v>
      </c>
      <c r="C14" s="69">
        <v>202300000000203</v>
      </c>
      <c r="D14" s="70" t="s">
        <v>23</v>
      </c>
      <c r="E14" s="70" t="s">
        <v>886</v>
      </c>
      <c r="F14" s="70" t="s">
        <v>849</v>
      </c>
      <c r="G14" s="70" t="s">
        <v>850</v>
      </c>
      <c r="H14" s="70" t="s">
        <v>851</v>
      </c>
      <c r="I14" s="70" t="s">
        <v>887</v>
      </c>
      <c r="J14" s="70" t="s">
        <v>888</v>
      </c>
      <c r="K14" s="71">
        <v>0</v>
      </c>
      <c r="L14" s="72" t="s">
        <v>371</v>
      </c>
      <c r="M14" s="72">
        <v>46007</v>
      </c>
      <c r="N14" s="72">
        <v>46387</v>
      </c>
      <c r="O14" s="73"/>
      <c r="P14" s="70" t="s">
        <v>889</v>
      </c>
      <c r="Q14" s="73"/>
      <c r="R14" s="74" t="s">
        <v>863</v>
      </c>
    </row>
    <row r="15" spans="1:18" ht="75">
      <c r="A15" s="69">
        <v>2025</v>
      </c>
      <c r="B15" s="70" t="s">
        <v>848</v>
      </c>
      <c r="C15" s="69">
        <v>202300000000203</v>
      </c>
      <c r="D15" s="70" t="s">
        <v>22</v>
      </c>
      <c r="E15" s="70" t="s">
        <v>42</v>
      </c>
      <c r="F15" s="70" t="s">
        <v>849</v>
      </c>
      <c r="G15" s="70" t="s">
        <v>850</v>
      </c>
      <c r="H15" s="70" t="s">
        <v>851</v>
      </c>
      <c r="I15" s="70" t="s">
        <v>890</v>
      </c>
      <c r="J15" s="70" t="s">
        <v>891</v>
      </c>
      <c r="K15" s="71">
        <v>0</v>
      </c>
      <c r="L15" s="72" t="s">
        <v>371</v>
      </c>
      <c r="M15" s="72">
        <v>45973</v>
      </c>
      <c r="N15" s="72">
        <v>46387</v>
      </c>
      <c r="O15" s="75"/>
      <c r="P15" s="70" t="s">
        <v>892</v>
      </c>
      <c r="Q15" s="75"/>
      <c r="R15" s="74" t="s">
        <v>863</v>
      </c>
    </row>
    <row r="16" spans="1:18" ht="75">
      <c r="A16" s="69">
        <v>2025</v>
      </c>
      <c r="B16" s="70" t="s">
        <v>848</v>
      </c>
      <c r="C16" s="69">
        <v>202300000000203</v>
      </c>
      <c r="D16" s="70" t="s">
        <v>368</v>
      </c>
      <c r="E16" s="70" t="s">
        <v>49</v>
      </c>
      <c r="F16" s="70" t="s">
        <v>849</v>
      </c>
      <c r="G16" s="70" t="s">
        <v>850</v>
      </c>
      <c r="H16" s="70" t="s">
        <v>851</v>
      </c>
      <c r="I16" s="70" t="s">
        <v>893</v>
      </c>
      <c r="J16" s="70" t="s">
        <v>894</v>
      </c>
      <c r="K16" s="71">
        <v>0</v>
      </c>
      <c r="L16" s="72" t="s">
        <v>371</v>
      </c>
      <c r="M16" s="72">
        <v>46003</v>
      </c>
      <c r="N16" s="72">
        <v>46387</v>
      </c>
      <c r="O16" s="76"/>
      <c r="P16" s="70" t="s">
        <v>895</v>
      </c>
      <c r="Q16" s="76"/>
      <c r="R16" s="74" t="s">
        <v>855</v>
      </c>
    </row>
    <row r="17" spans="1:18" ht="75">
      <c r="A17" s="69">
        <v>2025</v>
      </c>
      <c r="B17" s="70" t="s">
        <v>848</v>
      </c>
      <c r="C17" s="69">
        <v>202300000000203</v>
      </c>
      <c r="D17" s="70" t="s">
        <v>23</v>
      </c>
      <c r="E17" s="70" t="s">
        <v>51</v>
      </c>
      <c r="F17" s="70" t="s">
        <v>849</v>
      </c>
      <c r="G17" s="70" t="s">
        <v>850</v>
      </c>
      <c r="H17" s="70" t="s">
        <v>851</v>
      </c>
      <c r="I17" s="70" t="s">
        <v>896</v>
      </c>
      <c r="J17" s="70" t="s">
        <v>897</v>
      </c>
      <c r="K17" s="71">
        <v>0</v>
      </c>
      <c r="L17" s="72" t="s">
        <v>371</v>
      </c>
      <c r="M17" s="72">
        <v>46003</v>
      </c>
      <c r="N17" s="72">
        <v>46387</v>
      </c>
      <c r="O17" s="73"/>
      <c r="P17" s="70" t="s">
        <v>898</v>
      </c>
      <c r="Q17" s="73"/>
      <c r="R17" s="74" t="s">
        <v>855</v>
      </c>
    </row>
    <row r="18" spans="1:18" ht="105">
      <c r="A18" s="69">
        <v>2025</v>
      </c>
      <c r="B18" s="70" t="s">
        <v>848</v>
      </c>
      <c r="C18" s="69">
        <v>202300000000203</v>
      </c>
      <c r="D18" s="70" t="s">
        <v>30</v>
      </c>
      <c r="E18" s="70" t="s">
        <v>899</v>
      </c>
      <c r="F18" s="70" t="s">
        <v>849</v>
      </c>
      <c r="G18" s="70" t="s">
        <v>850</v>
      </c>
      <c r="H18" s="70" t="s">
        <v>851</v>
      </c>
      <c r="I18" s="70" t="s">
        <v>900</v>
      </c>
      <c r="J18" s="70" t="s">
        <v>901</v>
      </c>
      <c r="K18" s="71">
        <v>0</v>
      </c>
      <c r="L18" s="72" t="s">
        <v>371</v>
      </c>
      <c r="M18" s="72">
        <v>46008</v>
      </c>
      <c r="N18" s="72">
        <v>46387</v>
      </c>
      <c r="O18" s="73"/>
      <c r="P18" s="70" t="s">
        <v>902</v>
      </c>
      <c r="Q18" s="73"/>
      <c r="R18" s="70" t="s">
        <v>903</v>
      </c>
    </row>
    <row r="19" spans="1:18" ht="75">
      <c r="A19" s="69">
        <v>2025</v>
      </c>
      <c r="B19" s="70" t="s">
        <v>848</v>
      </c>
      <c r="C19" s="69">
        <v>202300000000203</v>
      </c>
      <c r="D19" s="70" t="s">
        <v>30</v>
      </c>
      <c r="E19" s="70" t="s">
        <v>66</v>
      </c>
      <c r="F19" s="70" t="s">
        <v>849</v>
      </c>
      <c r="G19" s="70" t="s">
        <v>850</v>
      </c>
      <c r="H19" s="70" t="s">
        <v>851</v>
      </c>
      <c r="I19" s="70" t="s">
        <v>904</v>
      </c>
      <c r="J19" s="70" t="s">
        <v>905</v>
      </c>
      <c r="K19" s="71">
        <v>0</v>
      </c>
      <c r="L19" s="72" t="s">
        <v>371</v>
      </c>
      <c r="M19" s="72">
        <v>46008</v>
      </c>
      <c r="N19" s="72">
        <v>46387</v>
      </c>
      <c r="O19" s="73"/>
      <c r="P19" s="70" t="s">
        <v>906</v>
      </c>
      <c r="Q19" s="73"/>
      <c r="R19" s="74" t="s">
        <v>855</v>
      </c>
    </row>
    <row r="20" spans="1:18" ht="75">
      <c r="A20" s="69">
        <v>2025</v>
      </c>
      <c r="B20" s="70" t="s">
        <v>848</v>
      </c>
      <c r="C20" s="69">
        <v>202300000000203</v>
      </c>
      <c r="D20" s="70" t="s">
        <v>30</v>
      </c>
      <c r="E20" s="70" t="s">
        <v>907</v>
      </c>
      <c r="F20" s="70" t="s">
        <v>849</v>
      </c>
      <c r="G20" s="70" t="s">
        <v>850</v>
      </c>
      <c r="H20" s="70" t="s">
        <v>851</v>
      </c>
      <c r="I20" s="70" t="s">
        <v>908</v>
      </c>
      <c r="J20" s="70" t="s">
        <v>909</v>
      </c>
      <c r="K20" s="71">
        <v>0</v>
      </c>
      <c r="L20" s="72" t="s">
        <v>371</v>
      </c>
      <c r="M20" s="72">
        <v>46003</v>
      </c>
      <c r="N20" s="72">
        <v>46387</v>
      </c>
      <c r="O20" s="75"/>
      <c r="P20" s="70" t="s">
        <v>910</v>
      </c>
      <c r="Q20" s="75"/>
      <c r="R20" s="74" t="s">
        <v>855</v>
      </c>
    </row>
    <row r="21" spans="1:18" ht="75">
      <c r="A21" s="69">
        <v>2025</v>
      </c>
      <c r="B21" s="70" t="s">
        <v>848</v>
      </c>
      <c r="C21" s="69">
        <v>202300000000203</v>
      </c>
      <c r="D21" s="70" t="s">
        <v>368</v>
      </c>
      <c r="E21" s="70" t="s">
        <v>911</v>
      </c>
      <c r="F21" s="70" t="s">
        <v>849</v>
      </c>
      <c r="G21" s="70" t="s">
        <v>850</v>
      </c>
      <c r="H21" s="70" t="s">
        <v>851</v>
      </c>
      <c r="I21" s="70" t="s">
        <v>912</v>
      </c>
      <c r="J21" s="70" t="s">
        <v>913</v>
      </c>
      <c r="K21" s="71">
        <v>0</v>
      </c>
      <c r="L21" s="72" t="s">
        <v>371</v>
      </c>
      <c r="M21" s="72">
        <v>46003</v>
      </c>
      <c r="N21" s="72">
        <v>46387</v>
      </c>
      <c r="O21" s="76"/>
      <c r="P21" s="70" t="s">
        <v>914</v>
      </c>
      <c r="Q21" s="76"/>
      <c r="R21" s="74" t="s">
        <v>855</v>
      </c>
    </row>
    <row r="22" spans="1:18" ht="90">
      <c r="A22" s="69">
        <v>2025</v>
      </c>
      <c r="B22" s="70" t="s">
        <v>848</v>
      </c>
      <c r="C22" s="69">
        <v>202300000000203</v>
      </c>
      <c r="D22" s="70" t="s">
        <v>27</v>
      </c>
      <c r="E22" s="70" t="s">
        <v>915</v>
      </c>
      <c r="F22" s="70" t="s">
        <v>849</v>
      </c>
      <c r="G22" s="70" t="s">
        <v>850</v>
      </c>
      <c r="H22" s="70" t="s">
        <v>851</v>
      </c>
      <c r="I22" s="70" t="s">
        <v>916</v>
      </c>
      <c r="J22" s="70" t="s">
        <v>917</v>
      </c>
      <c r="K22" s="71">
        <v>0</v>
      </c>
      <c r="L22" s="72" t="s">
        <v>371</v>
      </c>
      <c r="M22" s="72">
        <v>46003</v>
      </c>
      <c r="N22" s="72">
        <v>46387</v>
      </c>
      <c r="O22" s="73"/>
      <c r="P22" s="70" t="s">
        <v>918</v>
      </c>
      <c r="Q22" s="73"/>
      <c r="R22" s="74" t="s">
        <v>855</v>
      </c>
    </row>
    <row r="23" spans="1:18" ht="75">
      <c r="A23" s="69">
        <v>2025</v>
      </c>
      <c r="B23" s="70" t="s">
        <v>848</v>
      </c>
      <c r="C23" s="69">
        <v>202300000000203</v>
      </c>
      <c r="D23" s="70" t="s">
        <v>30</v>
      </c>
      <c r="E23" s="70" t="s">
        <v>919</v>
      </c>
      <c r="F23" s="70" t="s">
        <v>849</v>
      </c>
      <c r="G23" s="70" t="s">
        <v>850</v>
      </c>
      <c r="H23" s="70" t="s">
        <v>851</v>
      </c>
      <c r="I23" s="70" t="s">
        <v>920</v>
      </c>
      <c r="J23" s="70" t="s">
        <v>921</v>
      </c>
      <c r="K23" s="71">
        <v>0</v>
      </c>
      <c r="L23" s="72" t="s">
        <v>371</v>
      </c>
      <c r="M23" s="72">
        <v>46003</v>
      </c>
      <c r="N23" s="72">
        <v>46387</v>
      </c>
      <c r="O23" s="75"/>
      <c r="P23" s="70" t="s">
        <v>922</v>
      </c>
      <c r="Q23" s="75"/>
      <c r="R23" s="74" t="s">
        <v>878</v>
      </c>
    </row>
    <row r="24" spans="1:18" ht="75">
      <c r="A24" s="69">
        <v>2025</v>
      </c>
      <c r="B24" s="70" t="s">
        <v>848</v>
      </c>
      <c r="C24" s="69">
        <v>202300000000203</v>
      </c>
      <c r="D24" s="70" t="s">
        <v>23</v>
      </c>
      <c r="E24" s="70" t="s">
        <v>51</v>
      </c>
      <c r="F24" s="70" t="s">
        <v>849</v>
      </c>
      <c r="G24" s="70" t="s">
        <v>850</v>
      </c>
      <c r="H24" s="70" t="s">
        <v>851</v>
      </c>
      <c r="I24" s="70" t="s">
        <v>923</v>
      </c>
      <c r="J24" s="70" t="s">
        <v>924</v>
      </c>
      <c r="K24" s="71">
        <v>0</v>
      </c>
      <c r="L24" s="72" t="s">
        <v>371</v>
      </c>
      <c r="M24" s="72">
        <v>46007</v>
      </c>
      <c r="N24" s="72">
        <v>46387</v>
      </c>
      <c r="O24" s="76"/>
      <c r="P24" s="70" t="s">
        <v>925</v>
      </c>
      <c r="Q24" s="76"/>
      <c r="R24" s="74" t="s">
        <v>863</v>
      </c>
    </row>
    <row r="25" spans="1:18" ht="75">
      <c r="A25" s="69">
        <v>2025</v>
      </c>
      <c r="B25" s="70" t="s">
        <v>848</v>
      </c>
      <c r="C25" s="69">
        <v>202300000000203</v>
      </c>
      <c r="D25" s="70" t="s">
        <v>30</v>
      </c>
      <c r="E25" s="70" t="s">
        <v>926</v>
      </c>
      <c r="F25" s="70" t="s">
        <v>849</v>
      </c>
      <c r="G25" s="70" t="s">
        <v>850</v>
      </c>
      <c r="H25" s="70" t="s">
        <v>851</v>
      </c>
      <c r="I25" s="70" t="s">
        <v>927</v>
      </c>
      <c r="J25" s="70" t="s">
        <v>928</v>
      </c>
      <c r="K25" s="71">
        <v>0</v>
      </c>
      <c r="L25" s="72" t="s">
        <v>371</v>
      </c>
      <c r="M25" s="72">
        <v>46006</v>
      </c>
      <c r="N25" s="72">
        <v>46387</v>
      </c>
      <c r="O25" s="73"/>
      <c r="P25" s="70" t="s">
        <v>929</v>
      </c>
      <c r="Q25" s="73"/>
      <c r="R25" s="74" t="s">
        <v>878</v>
      </c>
    </row>
    <row r="26" spans="1:18" ht="75">
      <c r="A26" s="69">
        <v>2025</v>
      </c>
      <c r="B26" s="70" t="s">
        <v>848</v>
      </c>
      <c r="C26" s="69">
        <v>202300000000203</v>
      </c>
      <c r="D26" s="70" t="s">
        <v>695</v>
      </c>
      <c r="E26" s="70" t="s">
        <v>696</v>
      </c>
      <c r="F26" s="70" t="s">
        <v>849</v>
      </c>
      <c r="G26" s="70" t="s">
        <v>850</v>
      </c>
      <c r="H26" s="70" t="s">
        <v>851</v>
      </c>
      <c r="I26" s="70" t="s">
        <v>930</v>
      </c>
      <c r="J26" s="70" t="s">
        <v>931</v>
      </c>
      <c r="K26" s="71">
        <v>0</v>
      </c>
      <c r="L26" s="72" t="s">
        <v>371</v>
      </c>
      <c r="M26" s="72">
        <v>46003</v>
      </c>
      <c r="N26" s="72">
        <v>46387</v>
      </c>
      <c r="O26" s="77"/>
      <c r="P26" s="70" t="s">
        <v>932</v>
      </c>
      <c r="Q26" s="77"/>
      <c r="R26" s="74" t="s">
        <v>878</v>
      </c>
    </row>
    <row r="27" spans="1:18" ht="75">
      <c r="A27" s="69">
        <v>2025</v>
      </c>
      <c r="B27" s="70" t="s">
        <v>848</v>
      </c>
      <c r="C27" s="69">
        <v>202300000000203</v>
      </c>
      <c r="D27" s="70" t="s">
        <v>30</v>
      </c>
      <c r="E27" s="70" t="s">
        <v>907</v>
      </c>
      <c r="F27" s="70" t="s">
        <v>849</v>
      </c>
      <c r="G27" s="70" t="s">
        <v>850</v>
      </c>
      <c r="H27" s="70" t="s">
        <v>851</v>
      </c>
      <c r="I27" s="70" t="s">
        <v>933</v>
      </c>
      <c r="J27" s="70" t="s">
        <v>934</v>
      </c>
      <c r="K27" s="71">
        <v>0</v>
      </c>
      <c r="L27" s="72" t="s">
        <v>371</v>
      </c>
      <c r="M27" s="72">
        <v>46003</v>
      </c>
      <c r="N27" s="72">
        <v>46387</v>
      </c>
      <c r="O27" s="76"/>
      <c r="P27" s="70" t="s">
        <v>935</v>
      </c>
      <c r="Q27" s="76"/>
      <c r="R27" s="74" t="s">
        <v>855</v>
      </c>
    </row>
    <row r="28" spans="1:18" ht="75">
      <c r="A28" s="69">
        <v>2025</v>
      </c>
      <c r="B28" s="70" t="s">
        <v>848</v>
      </c>
      <c r="C28" s="69">
        <v>202300000000203</v>
      </c>
      <c r="D28" s="70" t="s">
        <v>22</v>
      </c>
      <c r="E28" s="70" t="s">
        <v>42</v>
      </c>
      <c r="F28" s="70" t="s">
        <v>849</v>
      </c>
      <c r="G28" s="70" t="s">
        <v>850</v>
      </c>
      <c r="H28" s="70" t="s">
        <v>851</v>
      </c>
      <c r="I28" s="70" t="s">
        <v>936</v>
      </c>
      <c r="J28" s="70" t="s">
        <v>937</v>
      </c>
      <c r="K28" s="71">
        <v>0</v>
      </c>
      <c r="L28" s="72" t="s">
        <v>371</v>
      </c>
      <c r="M28" s="72">
        <v>46003</v>
      </c>
      <c r="N28" s="72">
        <v>46387</v>
      </c>
      <c r="O28" s="73"/>
      <c r="P28" s="70" t="s">
        <v>938</v>
      </c>
      <c r="Q28" s="73"/>
      <c r="R28" s="74" t="s">
        <v>863</v>
      </c>
    </row>
    <row r="29" spans="1:18" ht="75">
      <c r="A29" s="69">
        <v>2025</v>
      </c>
      <c r="B29" s="70" t="s">
        <v>848</v>
      </c>
      <c r="C29" s="69">
        <v>202300000000203</v>
      </c>
      <c r="D29" s="70" t="s">
        <v>31</v>
      </c>
      <c r="E29" s="70" t="s">
        <v>79</v>
      </c>
      <c r="F29" s="70" t="s">
        <v>849</v>
      </c>
      <c r="G29" s="70" t="s">
        <v>850</v>
      </c>
      <c r="H29" s="70" t="s">
        <v>851</v>
      </c>
      <c r="I29" s="70" t="s">
        <v>939</v>
      </c>
      <c r="J29" s="70" t="s">
        <v>940</v>
      </c>
      <c r="K29" s="71">
        <v>0</v>
      </c>
      <c r="L29" s="72" t="s">
        <v>371</v>
      </c>
      <c r="M29" s="72">
        <v>46009</v>
      </c>
      <c r="N29" s="72">
        <v>46387</v>
      </c>
      <c r="O29" s="75"/>
      <c r="P29" s="70" t="s">
        <v>941</v>
      </c>
      <c r="Q29" s="75"/>
      <c r="R29" s="74" t="s">
        <v>855</v>
      </c>
    </row>
    <row r="30" spans="1:18" ht="75">
      <c r="A30" s="69">
        <v>2025</v>
      </c>
      <c r="B30" s="70" t="s">
        <v>848</v>
      </c>
      <c r="C30" s="69">
        <v>202300000000203</v>
      </c>
      <c r="D30" s="70" t="s">
        <v>30</v>
      </c>
      <c r="E30" s="70" t="s">
        <v>67</v>
      </c>
      <c r="F30" s="70" t="s">
        <v>849</v>
      </c>
      <c r="G30" s="70" t="s">
        <v>850</v>
      </c>
      <c r="H30" s="70" t="s">
        <v>851</v>
      </c>
      <c r="I30" s="70" t="s">
        <v>942</v>
      </c>
      <c r="J30" s="70" t="s">
        <v>943</v>
      </c>
      <c r="K30" s="71">
        <v>0</v>
      </c>
      <c r="L30" s="72" t="s">
        <v>371</v>
      </c>
      <c r="M30" s="72">
        <v>46009</v>
      </c>
      <c r="N30" s="72">
        <v>46387</v>
      </c>
      <c r="O30" s="76"/>
      <c r="P30" s="70" t="s">
        <v>944</v>
      </c>
      <c r="Q30" s="76"/>
      <c r="R30" s="74" t="s">
        <v>863</v>
      </c>
    </row>
    <row r="31" spans="1:18" ht="75">
      <c r="A31" s="69">
        <v>2025</v>
      </c>
      <c r="B31" s="70" t="s">
        <v>848</v>
      </c>
      <c r="C31" s="69">
        <v>202300000000203</v>
      </c>
      <c r="D31" s="70" t="s">
        <v>475</v>
      </c>
      <c r="E31" s="70" t="s">
        <v>63</v>
      </c>
      <c r="F31" s="70" t="s">
        <v>849</v>
      </c>
      <c r="G31" s="70" t="s">
        <v>850</v>
      </c>
      <c r="H31" s="70" t="s">
        <v>851</v>
      </c>
      <c r="I31" s="70" t="s">
        <v>945</v>
      </c>
      <c r="J31" s="70" t="s">
        <v>946</v>
      </c>
      <c r="K31" s="71">
        <v>0</v>
      </c>
      <c r="L31" s="72" t="s">
        <v>371</v>
      </c>
      <c r="M31" s="72">
        <v>46008</v>
      </c>
      <c r="N31" s="72">
        <v>46387</v>
      </c>
      <c r="O31" s="73"/>
      <c r="P31" s="70" t="s">
        <v>947</v>
      </c>
      <c r="Q31" s="73"/>
      <c r="R31" s="74" t="s">
        <v>863</v>
      </c>
    </row>
    <row r="32" spans="1:18" ht="75">
      <c r="A32" s="69">
        <v>2025</v>
      </c>
      <c r="B32" s="70" t="s">
        <v>848</v>
      </c>
      <c r="C32" s="69">
        <v>202300000000203</v>
      </c>
      <c r="D32" s="70" t="s">
        <v>368</v>
      </c>
      <c r="E32" s="70" t="s">
        <v>433</v>
      </c>
      <c r="F32" s="70" t="s">
        <v>849</v>
      </c>
      <c r="G32" s="70" t="s">
        <v>850</v>
      </c>
      <c r="H32" s="70" t="s">
        <v>851</v>
      </c>
      <c r="I32" s="70" t="s">
        <v>948</v>
      </c>
      <c r="J32" s="70" t="s">
        <v>949</v>
      </c>
      <c r="K32" s="71">
        <v>0</v>
      </c>
      <c r="L32" s="72" t="s">
        <v>371</v>
      </c>
      <c r="M32" s="72">
        <v>46006</v>
      </c>
      <c r="N32" s="72">
        <v>46387</v>
      </c>
      <c r="O32" s="75"/>
      <c r="P32" s="70" t="s">
        <v>950</v>
      </c>
      <c r="Q32" s="75"/>
      <c r="R32" s="74" t="s">
        <v>863</v>
      </c>
    </row>
    <row r="33" spans="1:18" ht="75">
      <c r="A33" s="69">
        <v>2025</v>
      </c>
      <c r="B33" s="70" t="s">
        <v>848</v>
      </c>
      <c r="C33" s="69">
        <v>202300000000203</v>
      </c>
      <c r="D33" s="70" t="s">
        <v>28</v>
      </c>
      <c r="E33" s="70" t="s">
        <v>62</v>
      </c>
      <c r="F33" s="70" t="s">
        <v>849</v>
      </c>
      <c r="G33" s="70" t="s">
        <v>850</v>
      </c>
      <c r="H33" s="70" t="s">
        <v>851</v>
      </c>
      <c r="I33" s="70" t="s">
        <v>951</v>
      </c>
      <c r="J33" s="70" t="s">
        <v>952</v>
      </c>
      <c r="K33" s="71">
        <v>0</v>
      </c>
      <c r="L33" s="72" t="s">
        <v>371</v>
      </c>
      <c r="M33" s="72">
        <v>46007</v>
      </c>
      <c r="N33" s="72">
        <v>46387</v>
      </c>
      <c r="O33" s="76"/>
      <c r="P33" s="70" t="s">
        <v>953</v>
      </c>
      <c r="Q33" s="76"/>
      <c r="R33" s="74" t="s">
        <v>863</v>
      </c>
    </row>
    <row r="34" spans="1:18" ht="75">
      <c r="A34" s="69">
        <v>2025</v>
      </c>
      <c r="B34" s="70" t="s">
        <v>848</v>
      </c>
      <c r="C34" s="69">
        <v>202300000000203</v>
      </c>
      <c r="D34" s="70" t="s">
        <v>30</v>
      </c>
      <c r="E34" s="70" t="s">
        <v>65</v>
      </c>
      <c r="F34" s="70" t="s">
        <v>849</v>
      </c>
      <c r="G34" s="70" t="s">
        <v>850</v>
      </c>
      <c r="H34" s="70" t="s">
        <v>851</v>
      </c>
      <c r="I34" s="70" t="s">
        <v>954</v>
      </c>
      <c r="J34" s="70" t="s">
        <v>955</v>
      </c>
      <c r="K34" s="71">
        <v>0</v>
      </c>
      <c r="L34" s="72" t="s">
        <v>371</v>
      </c>
      <c r="M34" s="72">
        <v>46007</v>
      </c>
      <c r="N34" s="72">
        <v>46387</v>
      </c>
      <c r="O34" s="73"/>
      <c r="P34" s="70" t="s">
        <v>956</v>
      </c>
      <c r="Q34" s="73"/>
      <c r="R34" s="74" t="s">
        <v>855</v>
      </c>
    </row>
    <row r="35" spans="1:18" ht="75">
      <c r="A35" s="69">
        <v>2025</v>
      </c>
      <c r="B35" s="70" t="s">
        <v>848</v>
      </c>
      <c r="C35" s="69">
        <v>202300000000203</v>
      </c>
      <c r="D35" s="70" t="s">
        <v>30</v>
      </c>
      <c r="E35" s="70" t="s">
        <v>66</v>
      </c>
      <c r="F35" s="70" t="s">
        <v>849</v>
      </c>
      <c r="G35" s="70" t="s">
        <v>850</v>
      </c>
      <c r="H35" s="70" t="s">
        <v>851</v>
      </c>
      <c r="I35" s="70" t="s">
        <v>957</v>
      </c>
      <c r="J35" s="70" t="s">
        <v>958</v>
      </c>
      <c r="K35" s="71">
        <v>0</v>
      </c>
      <c r="L35" s="72" t="s">
        <v>371</v>
      </c>
      <c r="M35" s="72">
        <v>46003</v>
      </c>
      <c r="N35" s="72">
        <v>46387</v>
      </c>
      <c r="O35" s="75"/>
      <c r="P35" s="70" t="s">
        <v>959</v>
      </c>
      <c r="Q35" s="75"/>
      <c r="R35" s="74" t="s">
        <v>878</v>
      </c>
    </row>
    <row r="36" spans="1:18" ht="15.75">
      <c r="A36" s="78"/>
      <c r="B36" s="79"/>
      <c r="C36" s="80"/>
      <c r="D36" s="81"/>
      <c r="E36" s="81"/>
      <c r="F36" s="82"/>
      <c r="G36" s="83"/>
      <c r="H36" s="83"/>
      <c r="I36" s="83"/>
      <c r="J36" s="84"/>
      <c r="K36" s="85"/>
      <c r="L36" s="85"/>
      <c r="M36" s="86"/>
      <c r="N36" s="86"/>
      <c r="O36" s="86"/>
      <c r="P36" s="86"/>
      <c r="Q36" s="86"/>
      <c r="R36" s="86"/>
    </row>
    <row r="37" spans="1:18">
      <c r="A37" s="87"/>
      <c r="B37" s="88"/>
      <c r="C37" s="89"/>
      <c r="D37" s="90"/>
      <c r="E37" s="90"/>
      <c r="F37" s="75"/>
      <c r="G37" s="91"/>
      <c r="H37" s="91"/>
      <c r="I37" s="91"/>
      <c r="J37" s="90"/>
      <c r="K37" s="92"/>
      <c r="L37" s="71"/>
      <c r="M37" s="93"/>
      <c r="N37" s="93"/>
      <c r="O37" s="93"/>
      <c r="P37" s="93"/>
      <c r="Q37" s="93"/>
      <c r="R37" s="93"/>
    </row>
    <row r="38" spans="1:18" ht="16.5" thickBot="1">
      <c r="A38" s="87"/>
      <c r="B38" s="94"/>
      <c r="C38" s="95"/>
      <c r="D38" s="96"/>
      <c r="E38" s="90"/>
      <c r="F38" s="97"/>
      <c r="G38" s="98"/>
      <c r="H38" s="98"/>
      <c r="I38" s="98"/>
      <c r="J38" s="99"/>
      <c r="K38" s="100"/>
      <c r="L38" s="100"/>
      <c r="M38" s="101"/>
      <c r="N38" s="101"/>
      <c r="O38" s="101"/>
      <c r="P38" s="101"/>
      <c r="Q38" s="101"/>
      <c r="R38" s="101"/>
    </row>
  </sheetData>
  <mergeCells count="19">
    <mergeCell ref="P3:P4"/>
    <mergeCell ref="Q3:Q4"/>
    <mergeCell ref="R3:R4"/>
    <mergeCell ref="J3:J4"/>
    <mergeCell ref="K3:K4"/>
    <mergeCell ref="L3:L4"/>
    <mergeCell ref="M3:M4"/>
    <mergeCell ref="N3:N4"/>
    <mergeCell ref="O3:O4"/>
    <mergeCell ref="A1:R2"/>
    <mergeCell ref="A3:A4"/>
    <mergeCell ref="B3:B4"/>
    <mergeCell ref="C3:C4"/>
    <mergeCell ref="D3:D4"/>
    <mergeCell ref="E3:E4"/>
    <mergeCell ref="F3:F4"/>
    <mergeCell ref="G3:G4"/>
    <mergeCell ref="H3:H4"/>
    <mergeCell ref="I3:I4"/>
  </mergeCells>
  <dataValidations count="2">
    <dataValidation type="date" operator="greaterThan" showInputMessage="1" showErrorMessage="1" sqref="M5:N35" xr:uid="{EA4F06C3-4433-47BF-A419-A6E28A70FC80}">
      <formula1>1</formula1>
    </dataValidation>
    <dataValidation type="list" allowBlank="1" showInputMessage="1" showErrorMessage="1" sqref="L5:L38" xr:uid="{DB723C87-715A-4F46-9529-BA4534CF2638}">
      <formula1>"EJECUTADO,EN EJECUCION,PROYECTADO"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2023</vt:lpstr>
      <vt:lpstr> 2024</vt: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Cristhyam Mauricio Cruz Pasive</dc:creator>
  <cp:lastModifiedBy>Cristhyam Mauricio Cruz Pasive</cp:lastModifiedBy>
  <dcterms:created xsi:type="dcterms:W3CDTF">2025-07-31T19:36:12Z</dcterms:created>
  <dcterms:modified xsi:type="dcterms:W3CDTF">2026-05-15T21:57:28Z</dcterms:modified>
</cp:coreProperties>
</file>